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jenni\Fundación ProMITIERRA\2. PERSONERÍA DE FLORENCIA\CPSP Jennifer Cañon Trujillo\Entregables\4. Entregable #4 Herramientas de Supervisión\"/>
    </mc:Choice>
  </mc:AlternateContent>
  <xr:revisionPtr revIDLastSave="0" documentId="8_{FDD2114A-21D6-42BB-AAAD-07B708A0CCB2}" xr6:coauthVersionLast="47" xr6:coauthVersionMax="47" xr10:uidLastSave="{00000000-0000-0000-0000-000000000000}"/>
  <bookViews>
    <workbookView xWindow="-28920" yWindow="12015" windowWidth="29040" windowHeight="15720" activeTab="3" xr2:uid="{00000000-000D-0000-FFFF-FFFF00000000}"/>
  </bookViews>
  <sheets>
    <sheet name="INSTRUCCIONES" sheetId="7" r:id="rId1"/>
    <sheet name="DATOS_CONTRATOS" sheetId="2" r:id="rId2"/>
    <sheet name="TABLERO_RESUMEN" sheetId="4" r:id="rId3"/>
    <sheet name="DETALLE_CONTRATO" sheetId="6" r:id="rId4"/>
    <sheet name="DETALLE_PAGOS" sheetId="9" r:id="rId5"/>
    <sheet name="DATOS_PAGOS" sheetId="3" r:id="rId6"/>
    <sheet name="ALERTAS" sheetId="5" r:id="rId7"/>
    <sheet name="VALIDACIONES" sheetId="1" r:id="rId8"/>
    <sheet name="LISTA" sheetId="8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4" l="1"/>
  <c r="B15" i="4"/>
  <c r="B14" i="4"/>
  <c r="C13" i="4"/>
  <c r="B17" i="4"/>
  <c r="B16" i="4"/>
  <c r="B13" i="4"/>
  <c r="B7" i="6"/>
  <c r="B8" i="6"/>
  <c r="AK2" i="2"/>
  <c r="C16" i="4" s="1"/>
  <c r="B6" i="6"/>
  <c r="V3" i="2"/>
  <c r="AO3" i="2" s="1"/>
  <c r="V4" i="2"/>
  <c r="AO4" i="2" s="1"/>
  <c r="AP4" i="2" s="1"/>
  <c r="V5" i="2"/>
  <c r="AO5" i="2" s="1"/>
  <c r="AP5" i="2" s="1"/>
  <c r="V6" i="2"/>
  <c r="AO6" i="2" s="1"/>
  <c r="AP6" i="2" s="1"/>
  <c r="V7" i="2"/>
  <c r="AO7" i="2" s="1"/>
  <c r="AP7" i="2" s="1"/>
  <c r="V8" i="2"/>
  <c r="AO8" i="2" s="1"/>
  <c r="AQ8" i="2" s="1"/>
  <c r="V9" i="2"/>
  <c r="AO9" i="2" s="1"/>
  <c r="AQ9" i="2" s="1"/>
  <c r="V10" i="2"/>
  <c r="AO10" i="2" s="1"/>
  <c r="AQ10" i="2" s="1"/>
  <c r="V11" i="2"/>
  <c r="AO11" i="2" s="1"/>
  <c r="AQ11" i="2" s="1"/>
  <c r="V12" i="2"/>
  <c r="AO12" i="2" s="1"/>
  <c r="AQ12" i="2" s="1"/>
  <c r="V13" i="2"/>
  <c r="AO13" i="2" s="1"/>
  <c r="AQ13" i="2" s="1"/>
  <c r="V2" i="2"/>
  <c r="AO2" i="2" s="1"/>
  <c r="AN3" i="2"/>
  <c r="AN4" i="2"/>
  <c r="AN5" i="2"/>
  <c r="AN6" i="2"/>
  <c r="AN7" i="2"/>
  <c r="AN8" i="2"/>
  <c r="AN9" i="2"/>
  <c r="AN10" i="2"/>
  <c r="AN11" i="2"/>
  <c r="AN12" i="2"/>
  <c r="AN13" i="2"/>
  <c r="AN2" i="2"/>
  <c r="AK3" i="2"/>
  <c r="AT3" i="2" s="1"/>
  <c r="AK4" i="2"/>
  <c r="AT4" i="2" s="1"/>
  <c r="AK5" i="2"/>
  <c r="AT5" i="2" s="1"/>
  <c r="AK6" i="2"/>
  <c r="AT6" i="2" s="1"/>
  <c r="AK7" i="2"/>
  <c r="AT7" i="2" s="1"/>
  <c r="AK8" i="2"/>
  <c r="AT8" i="2" s="1"/>
  <c r="AK9" i="2"/>
  <c r="AT9" i="2" s="1"/>
  <c r="AK10" i="2"/>
  <c r="C15" i="4" s="1"/>
  <c r="AK11" i="2"/>
  <c r="AT11" i="2" s="1"/>
  <c r="AK12" i="2"/>
  <c r="C14" i="4" s="1"/>
  <c r="AK13" i="2"/>
  <c r="C17" i="4" s="1"/>
  <c r="B5" i="6"/>
  <c r="B4" i="6"/>
  <c r="B6" i="4"/>
  <c r="AT2" i="2" l="1"/>
  <c r="AT13" i="2"/>
  <c r="AT12" i="2"/>
  <c r="AT10" i="2"/>
  <c r="AV2" i="2"/>
  <c r="B7" i="4"/>
  <c r="AP3" i="2"/>
  <c r="AQ3" i="2"/>
  <c r="AP2" i="2"/>
  <c r="AQ2" i="2"/>
  <c r="AP13" i="2"/>
  <c r="AP12" i="2"/>
  <c r="AQ5" i="2"/>
  <c r="AP11" i="2"/>
  <c r="B9" i="4" s="1"/>
  <c r="AQ6" i="2"/>
  <c r="AP10" i="2"/>
  <c r="AQ7" i="2"/>
  <c r="AP9" i="2"/>
  <c r="AP8" i="2"/>
  <c r="AQ4" i="2"/>
  <c r="AV12" i="2"/>
  <c r="AV10" i="2"/>
  <c r="AV3" i="2"/>
  <c r="AV11" i="2"/>
  <c r="AV13" i="2"/>
  <c r="AV5" i="2"/>
  <c r="AV7" i="2"/>
  <c r="AV6" i="2"/>
  <c r="AV9" i="2"/>
  <c r="AV4" i="2"/>
  <c r="AV8" i="2"/>
  <c r="B9" i="6" l="1"/>
</calcChain>
</file>

<file path=xl/sharedStrings.xml><?xml version="1.0" encoding="utf-8"?>
<sst xmlns="http://schemas.openxmlformats.org/spreadsheetml/2006/main" count="624" uniqueCount="324">
  <si>
    <t>MODALIDAD_CONTRACTUAL</t>
  </si>
  <si>
    <t>TIPO_DE_CONTRATO</t>
  </si>
  <si>
    <t>SIGLA</t>
  </si>
  <si>
    <t>TIPO_PERSONA</t>
  </si>
  <si>
    <t>GENERO</t>
  </si>
  <si>
    <t>TIPO_IDENTIFICACION</t>
  </si>
  <si>
    <t>TIPO_PLAZO</t>
  </si>
  <si>
    <t>SUPERVISION</t>
  </si>
  <si>
    <t>RH</t>
  </si>
  <si>
    <t>NIVEL_PROFESIONAL</t>
  </si>
  <si>
    <t>ESTADO_CONTRATO</t>
  </si>
  <si>
    <t>ESTADO_PAGO</t>
  </si>
  <si>
    <t>Contratación Directa</t>
  </si>
  <si>
    <t>Prestación de Servicios Profesionales</t>
  </si>
  <si>
    <t>CPS</t>
  </si>
  <si>
    <t>Natural</t>
  </si>
  <si>
    <t>Hombre</t>
  </si>
  <si>
    <t>CC.</t>
  </si>
  <si>
    <t>Días</t>
  </si>
  <si>
    <t>Personero Municipal</t>
  </si>
  <si>
    <t>O+</t>
  </si>
  <si>
    <t>Bachiller</t>
  </si>
  <si>
    <t>Celebrado</t>
  </si>
  <si>
    <t>No presentado</t>
  </si>
  <si>
    <t>Mínima Cuantía</t>
  </si>
  <si>
    <t>Prestación de Servicios de Apoyo a la Gestión</t>
  </si>
  <si>
    <t>CV</t>
  </si>
  <si>
    <t>Jurídica</t>
  </si>
  <si>
    <t>Mujer</t>
  </si>
  <si>
    <t>TI</t>
  </si>
  <si>
    <t>Meses</t>
  </si>
  <si>
    <t>Jefe Oficina Jurídica</t>
  </si>
  <si>
    <t>O-</t>
  </si>
  <si>
    <t>Técnico</t>
  </si>
  <si>
    <t>En ejecución</t>
  </si>
  <si>
    <t>Selección Abreviada de Menor Cuantía</t>
  </si>
  <si>
    <t>Compraventa</t>
  </si>
  <si>
    <t>S</t>
  </si>
  <si>
    <t>Empresa</t>
  </si>
  <si>
    <t>No aplica</t>
  </si>
  <si>
    <t>Cedula de Extranjería</t>
  </si>
  <si>
    <t>Años</t>
  </si>
  <si>
    <t>Profesional Universitario Administrativo</t>
  </si>
  <si>
    <t>A+</t>
  </si>
  <si>
    <t>Tecnólogo</t>
  </si>
  <si>
    <t>Suspendido</t>
  </si>
  <si>
    <t>Concurso de Méritos</t>
  </si>
  <si>
    <t>Suministro</t>
  </si>
  <si>
    <t>A</t>
  </si>
  <si>
    <t>Proponente Plural</t>
  </si>
  <si>
    <t>NIT</t>
  </si>
  <si>
    <t>Profesional Sicosocial</t>
  </si>
  <si>
    <t>A-</t>
  </si>
  <si>
    <t>Profesional</t>
  </si>
  <si>
    <t>Terminado</t>
  </si>
  <si>
    <t>presentado, aprobado y pagado</t>
  </si>
  <si>
    <t>Licitación Pública</t>
  </si>
  <si>
    <t>Arrendamiento</t>
  </si>
  <si>
    <t>CT</t>
  </si>
  <si>
    <t>Pasaporte</t>
  </si>
  <si>
    <t>AB+</t>
  </si>
  <si>
    <t>Especialista</t>
  </si>
  <si>
    <t>Liquidado</t>
  </si>
  <si>
    <t>Régimen Especial</t>
  </si>
  <si>
    <t>Consultoría</t>
  </si>
  <si>
    <t>I</t>
  </si>
  <si>
    <t>AB-</t>
  </si>
  <si>
    <t>Magister</t>
  </si>
  <si>
    <t>Selección Abreviada por Subasta Inversa</t>
  </si>
  <si>
    <t>Interventoría</t>
  </si>
  <si>
    <t>OP</t>
  </si>
  <si>
    <t>Doctor</t>
  </si>
  <si>
    <t>Pasante</t>
  </si>
  <si>
    <t>Judicante</t>
  </si>
  <si>
    <t>SIGLA_TIPO_CONTRATO</t>
  </si>
  <si>
    <t>No_CONTRATO</t>
  </si>
  <si>
    <t>NOMBRE_CONTRATISTA</t>
  </si>
  <si>
    <t>OBJETO_CONTRATO</t>
  </si>
  <si>
    <t>TIPO_DE_PERSONA</t>
  </si>
  <si>
    <t>TIPO_DE_IDENTIFICACION</t>
  </si>
  <si>
    <t>No_IDENTIFICACION</t>
  </si>
  <si>
    <t>PLAZO_EJECUCION</t>
  </si>
  <si>
    <t>VALOR_INICIAL</t>
  </si>
  <si>
    <t>No_CDP</t>
  </si>
  <si>
    <t>FECHA_CDP</t>
  </si>
  <si>
    <t>FECHA_SUSCRIPCION</t>
  </si>
  <si>
    <t>LINK_SECOP</t>
  </si>
  <si>
    <t>No_REG_PRESUPUESTAL</t>
  </si>
  <si>
    <t>FECHA_REG_PRESUPUESTAL</t>
  </si>
  <si>
    <t>PROFESION</t>
  </si>
  <si>
    <t>EDAD</t>
  </si>
  <si>
    <t>NO_CELULAR</t>
  </si>
  <si>
    <t>DIRECCION_RESIDENCIA</t>
  </si>
  <si>
    <t>PERSONA_CONTACTO</t>
  </si>
  <si>
    <t>TELEFONO_CONTACTO</t>
  </si>
  <si>
    <t>EPS</t>
  </si>
  <si>
    <t>FECHA_NACIMIENTO</t>
  </si>
  <si>
    <t>VALOR_ADICION</t>
  </si>
  <si>
    <t>No_CDP_ADICION</t>
  </si>
  <si>
    <t>No_RP_ADICION</t>
  </si>
  <si>
    <t>VALOR_TOTAL_CONTRATO</t>
  </si>
  <si>
    <t>FECHA_PRORROGA</t>
  </si>
  <si>
    <t>PLAZO_ADICIONAL</t>
  </si>
  <si>
    <t>TOTAL_PLAZO_EJECUCION</t>
  </si>
  <si>
    <t>NUEVA_FECHA_TERMINO</t>
  </si>
  <si>
    <t>PLAZO_POR_EJECUTAR</t>
  </si>
  <si>
    <t>VALOR_TOTAL_PAGADO</t>
  </si>
  <si>
    <t>SALDO_POR_EJECUTAR</t>
  </si>
  <si>
    <t>DIAS_RESTANTES</t>
  </si>
  <si>
    <t>ESTADO_PLAZO</t>
  </si>
  <si>
    <t>PORCENTAJE_PAGADO</t>
  </si>
  <si>
    <t>001-2025</t>
  </si>
  <si>
    <t>Juan Pérez Gómez</t>
  </si>
  <si>
    <t>Apoyo técnico a procesos misionales</t>
  </si>
  <si>
    <t>100000001</t>
  </si>
  <si>
    <t>01/01/2025</t>
  </si>
  <si>
    <t>RP-001-2025</t>
  </si>
  <si>
    <t>Técnico Administrativo</t>
  </si>
  <si>
    <t>Barrio Centro</t>
  </si>
  <si>
    <t>María Pérez</t>
  </si>
  <si>
    <t>NUEVA EPS</t>
  </si>
  <si>
    <t>01/01/1995</t>
  </si>
  <si>
    <t>002-25-21</t>
  </si>
  <si>
    <t>057-025-1</t>
  </si>
  <si>
    <t>31/03/2025</t>
  </si>
  <si>
    <t>002-2025</t>
  </si>
  <si>
    <t>Ana María López</t>
  </si>
  <si>
    <t>Apoyo a la gestión documental</t>
  </si>
  <si>
    <t>100000002</t>
  </si>
  <si>
    <t>RP-002-2025</t>
  </si>
  <si>
    <t>Tecnólogo en Archivística</t>
  </si>
  <si>
    <t>Barrio La Vega</t>
  </si>
  <si>
    <t>Carlos López</t>
  </si>
  <si>
    <t>ASMET</t>
  </si>
  <si>
    <t>05/06/1992</t>
  </si>
  <si>
    <t>No_PAGO</t>
  </si>
  <si>
    <t>VALOR_PAGO</t>
  </si>
  <si>
    <t>FECHA_MAX_INFORME</t>
  </si>
  <si>
    <t>ESTADO_OBLIGACION_INFORME</t>
  </si>
  <si>
    <t>FECHA_PAGO_REAL</t>
  </si>
  <si>
    <t>23/12/2025</t>
  </si>
  <si>
    <t>28/02/2025</t>
  </si>
  <si>
    <t>presentado</t>
  </si>
  <si>
    <t>pendiente</t>
  </si>
  <si>
    <t>31/01/2025</t>
  </si>
  <si>
    <t>presentado y aprobado</t>
  </si>
  <si>
    <t>TABLERO DE CONTROL - SEGUIMIENTO CONTRACTUAL</t>
  </si>
  <si>
    <t>RESUMEN GENERAL</t>
  </si>
  <si>
    <t>Total Contratos</t>
  </si>
  <si>
    <t>Valor Comprometido</t>
  </si>
  <si>
    <t>Total Pagado</t>
  </si>
  <si>
    <t>Saldo Pendiente</t>
  </si>
  <si>
    <t>CONTRATOS POR ESTADO</t>
  </si>
  <si>
    <t>ESTADO</t>
  </si>
  <si>
    <t>CANTIDAD</t>
  </si>
  <si>
    <t>VALOR</t>
  </si>
  <si>
    <t>ALERTAS: Contratos próximos a vencer (&lt; 30 días) o vencidos</t>
  </si>
  <si>
    <t>SELECCIONE CONTRATO:</t>
  </si>
  <si>
    <t>IDENTIFICACIÓN DEL CONTRATO</t>
  </si>
  <si>
    <t>Número Contrato:</t>
  </si>
  <si>
    <t>Contratista:</t>
  </si>
  <si>
    <t>Objeto:</t>
  </si>
  <si>
    <t>Valor Total:</t>
  </si>
  <si>
    <t>Fecha de Término:</t>
  </si>
  <si>
    <t>Estado:</t>
  </si>
  <si>
    <t>GUÍA DE USO DEL LIBRO DE CONTROL CONTRACTUAL</t>
  </si>
  <si>
    <t>1. INGRESAR NUEVOS CONTRATOS</t>
  </si>
  <si>
    <t xml:space="preserve">   • Vaya a la hoja DATOS_CONTRATOS</t>
  </si>
  <si>
    <t xml:space="preserve">   • Las columnas calculadas (AR-AU) se rellenan automáticamente</t>
  </si>
  <si>
    <t>2. REGISTRAR PAGOS</t>
  </si>
  <si>
    <t xml:space="preserve">   • Vaya a la hoja DATOS_PAGOS</t>
  </si>
  <si>
    <t xml:space="preserve">   • El No_CONTRATO debe coincidir exactamente con DATOS_CONTRATOS</t>
  </si>
  <si>
    <t>3. CONSULTAR INFORMACIÓN DE UN CONTRATO</t>
  </si>
  <si>
    <t xml:space="preserve">   • Vaya a la hoja DETALLE_CONTRATO</t>
  </si>
  <si>
    <t xml:space="preserve">   • Seleccione el contrato del desplegable en B1</t>
  </si>
  <si>
    <t>4. VER ALERTAS</t>
  </si>
  <si>
    <t xml:space="preserve">   • La hoja ALERTAS muestra contratos próximos a vencer</t>
  </si>
  <si>
    <t>5. ANALIZAR CON TABLERO</t>
  </si>
  <si>
    <t xml:space="preserve">   • La hoja TABLERO_RESUMEN se actualiza automáticamente</t>
  </si>
  <si>
    <t>003-2025</t>
  </si>
  <si>
    <t>Luis Fernando Díaz</t>
  </si>
  <si>
    <t>Servicios profesionales en derecho</t>
  </si>
  <si>
    <t>100000003</t>
  </si>
  <si>
    <t>004-2025</t>
  </si>
  <si>
    <t>María Fernanda Castillo</t>
  </si>
  <si>
    <t>Servicios profesionales en psicología</t>
  </si>
  <si>
    <t>100000004</t>
  </si>
  <si>
    <t>005-2025</t>
  </si>
  <si>
    <t>Carlos Andrés Rojas</t>
  </si>
  <si>
    <t>Servicios especializados derecho disciplinario</t>
  </si>
  <si>
    <t>100000005</t>
  </si>
  <si>
    <t>006-2025</t>
  </si>
  <si>
    <t>Sandra Milena Gómez</t>
  </si>
  <si>
    <t>Servicios especializados gestión pública</t>
  </si>
  <si>
    <t>100000006</t>
  </si>
  <si>
    <t>007-2025</t>
  </si>
  <si>
    <t>Papelería Florencia SAS</t>
  </si>
  <si>
    <t>Suministro de papelería</t>
  </si>
  <si>
    <t>Selecion Abreviada por Subasta Inversa</t>
  </si>
  <si>
    <t>900000007</t>
  </si>
  <si>
    <t>008-2025</t>
  </si>
  <si>
    <t>Comercial del Caquetá SAS</t>
  </si>
  <si>
    <t>900000008</t>
  </si>
  <si>
    <t>009-2025</t>
  </si>
  <si>
    <t>Inmobiliaria Centro Ltda.</t>
  </si>
  <si>
    <t>Arrendamiento de oficina</t>
  </si>
  <si>
    <t>900000009</t>
  </si>
  <si>
    <t>010-2025</t>
  </si>
  <si>
    <t>Consultores Integrales SAS</t>
  </si>
  <si>
    <t>Consultoría fortalecimiento institucional</t>
  </si>
  <si>
    <t>900000010</t>
  </si>
  <si>
    <t>3100000001</t>
  </si>
  <si>
    <t>3100001001</t>
  </si>
  <si>
    <t>Tecnólogo en Archivistica</t>
  </si>
  <si>
    <t>Técnologo</t>
  </si>
  <si>
    <t>3100000002</t>
  </si>
  <si>
    <t>3100001002</t>
  </si>
  <si>
    <t>RP-003-2025</t>
  </si>
  <si>
    <t>Abogado</t>
  </si>
  <si>
    <t>3100000003</t>
  </si>
  <si>
    <t>Barrio Paz</t>
  </si>
  <si>
    <t>Laura Díaz</t>
  </si>
  <si>
    <t>3100001003</t>
  </si>
  <si>
    <t>SANITAS</t>
  </si>
  <si>
    <t>RP-004-2025</t>
  </si>
  <si>
    <t>Psicólogo</t>
  </si>
  <si>
    <t>3100000004</t>
  </si>
  <si>
    <t>Barrio Torasso</t>
  </si>
  <si>
    <t>Andrés Castillo</t>
  </si>
  <si>
    <t>3100001004</t>
  </si>
  <si>
    <t>RP-005-2025</t>
  </si>
  <si>
    <t>3100000005</t>
  </si>
  <si>
    <t>Barrio Boston</t>
  </si>
  <si>
    <t>Diana Rojas</t>
  </si>
  <si>
    <t>3100001005</t>
  </si>
  <si>
    <t>COOMEVA</t>
  </si>
  <si>
    <t>RP-006-2025</t>
  </si>
  <si>
    <t>Administrador Público</t>
  </si>
  <si>
    <t>3100000006</t>
  </si>
  <si>
    <t>Barrio Sevilla</t>
  </si>
  <si>
    <t>Marta Gómez</t>
  </si>
  <si>
    <t>3100001006</t>
  </si>
  <si>
    <t>RP-007-2025</t>
  </si>
  <si>
    <t>3100000007</t>
  </si>
  <si>
    <t>Florencia</t>
  </si>
  <si>
    <t>Claudia Jimenez</t>
  </si>
  <si>
    <t>3100001007</t>
  </si>
  <si>
    <t>RP-008-2025</t>
  </si>
  <si>
    <t>3100000008</t>
  </si>
  <si>
    <t>Rosa Cuevas</t>
  </si>
  <si>
    <t>3100001008</t>
  </si>
  <si>
    <t>RP-009-2025</t>
  </si>
  <si>
    <t>3100000009</t>
  </si>
  <si>
    <t>Blanca Ordoñez</t>
  </si>
  <si>
    <t>3100001009</t>
  </si>
  <si>
    <t>RP-010-2025</t>
  </si>
  <si>
    <t>3100000010</t>
  </si>
  <si>
    <t xml:space="preserve">Ligia Agudelo </t>
  </si>
  <si>
    <t>3100001010</t>
  </si>
  <si>
    <t>MODALIADAD_CONTRACTUAL</t>
  </si>
  <si>
    <t>TIPO_DE IDENTIFICACION</t>
  </si>
  <si>
    <t>TIPO_PLAZO_DE_ EJECUCION</t>
  </si>
  <si>
    <t xml:space="preserve">Nivel de Formación </t>
  </si>
  <si>
    <t>Estado pago</t>
  </si>
  <si>
    <t xml:space="preserve">Presentado </t>
  </si>
  <si>
    <t xml:space="preserve">Proponente Plural </t>
  </si>
  <si>
    <t>Obra</t>
  </si>
  <si>
    <t>Cédula de Extranjería</t>
  </si>
  <si>
    <t>Consorcio</t>
  </si>
  <si>
    <t>Union Temporal</t>
  </si>
  <si>
    <t>Persona Jurídica</t>
  </si>
  <si>
    <t>Rechazado</t>
  </si>
  <si>
    <t>En subsanación</t>
  </si>
  <si>
    <t>Cerrado</t>
  </si>
  <si>
    <t>Si/No</t>
  </si>
  <si>
    <t>Si</t>
  </si>
  <si>
    <t>No</t>
  </si>
  <si>
    <t xml:space="preserve">Aprobado </t>
  </si>
  <si>
    <t>Pagado</t>
  </si>
  <si>
    <t>Columna1</t>
  </si>
  <si>
    <t>CORREO_ELECTRONICO</t>
  </si>
  <si>
    <t xml:space="preserve">pepita@gmail.com </t>
  </si>
  <si>
    <t xml:space="preserve">caso2@gmail.com </t>
  </si>
  <si>
    <t>002-25-24</t>
  </si>
  <si>
    <t>002-25-25</t>
  </si>
  <si>
    <t>057-025-5</t>
  </si>
  <si>
    <t>057-025-4</t>
  </si>
  <si>
    <t>002-25-28</t>
  </si>
  <si>
    <t>057-025-8</t>
  </si>
  <si>
    <t>CPSA</t>
  </si>
  <si>
    <t>CCV</t>
  </si>
  <si>
    <t>CS</t>
  </si>
  <si>
    <t>CA</t>
  </si>
  <si>
    <t>CCT</t>
  </si>
  <si>
    <t>CIT</t>
  </si>
  <si>
    <t>COP</t>
  </si>
  <si>
    <t>CI</t>
  </si>
  <si>
    <t>CIA</t>
  </si>
  <si>
    <t>Convenio Interadministrativo</t>
  </si>
  <si>
    <t>Contrato Interadministrativo</t>
  </si>
  <si>
    <t>Convenio de Colaboración</t>
  </si>
  <si>
    <t xml:space="preserve">Convenio de Asociación </t>
  </si>
  <si>
    <t xml:space="preserve">Convenio Marco </t>
  </si>
  <si>
    <t>CC</t>
  </si>
  <si>
    <t>CAA</t>
  </si>
  <si>
    <t>CM</t>
  </si>
  <si>
    <t>Selección Abreviada Servicios de Salud</t>
  </si>
  <si>
    <t xml:space="preserve">Selección Abreviada Acuerdo Marco </t>
  </si>
  <si>
    <t>Surtiendo proceso sancionatorio</t>
  </si>
  <si>
    <t>Surtiendo tramite liquidación unilateral</t>
  </si>
  <si>
    <t>FECHA_INICIO</t>
  </si>
  <si>
    <t>FECHA_TERMINACIÓN</t>
  </si>
  <si>
    <t>ESTADO_DEL_PLAZO</t>
  </si>
  <si>
    <t>ALERTA</t>
  </si>
  <si>
    <t>NO_CONTRATO</t>
  </si>
  <si>
    <t>SUPERVISOR</t>
  </si>
  <si>
    <t>NO_DE_PAGOS_PROGRAMADOS</t>
  </si>
  <si>
    <t>PLAZO_TOTAL</t>
  </si>
  <si>
    <t xml:space="preserve">IDENTIFICACION </t>
  </si>
  <si>
    <t xml:space="preserve">FECHA DE SUSCCRIPCIÓN </t>
  </si>
  <si>
    <t>OBJETO</t>
  </si>
  <si>
    <t xml:space="preserve">PLAZO INICIAL </t>
  </si>
  <si>
    <t>PLAZO ADICIONAL</t>
  </si>
  <si>
    <t>FECHA_TERMINACION_INICIAL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</si>
</sst>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%"/>
    <numFmt numFmtId="165" formatCode="dd/mm/yyyy"/>
    <numFmt numFmtId="166" formatCode="_-* #,##0_-;\-* #,##0_-;_-* &quot;-&quot;??_-;_-@_-"/>
  </numFmts>
  <fonts count="23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b/>
      <sz val="9"/>
      <color rgb="FFFFFFFF"/>
      <name val="Calibri"/>
    </font>
    <font>
      <b/>
      <sz val="10"/>
      <color rgb="FFFFFFFF"/>
      <name val="Calibri"/>
    </font>
    <font>
      <b/>
      <sz val="14"/>
      <color rgb="FFFFFFFF"/>
      <name val="Calibri"/>
    </font>
    <font>
      <b/>
      <sz val="12"/>
      <color rgb="FFFFFFFF"/>
      <name val="Calibri"/>
    </font>
    <font>
      <b/>
      <sz val="11"/>
      <name val="Calibri"/>
    </font>
    <font>
      <b/>
      <sz val="14"/>
      <color rgb="FF1F4E78"/>
      <name val="Calibri"/>
    </font>
    <font>
      <b/>
      <sz val="14"/>
      <color rgb="FF00B050"/>
      <name val="Calibri"/>
    </font>
    <font>
      <b/>
      <sz val="14"/>
      <color rgb="FFC00000"/>
      <name val="Calibri"/>
    </font>
    <font>
      <b/>
      <sz val="12"/>
      <color rgb="FFC00000"/>
      <name val="Calibri"/>
    </font>
    <font>
      <b/>
      <sz val="12"/>
      <name val="Calibri"/>
    </font>
    <font>
      <b/>
      <sz val="11"/>
      <color rgb="FFFFFFFF"/>
      <name val="Calibri"/>
    </font>
    <font>
      <b/>
      <sz val="10"/>
      <name val="Calibri"/>
    </font>
    <font>
      <b/>
      <sz val="11"/>
      <color rgb="FF1F4E78"/>
      <name val="Calibri"/>
    </font>
    <font>
      <sz val="10"/>
      <name val="Calibri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FFFFFF"/>
      <name val="Calibri"/>
      <family val="2"/>
    </font>
    <font>
      <b/>
      <sz val="10"/>
      <color rgb="FFFFFFFF"/>
      <name val="Calibri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  <fill>
      <patternFill patternType="solid">
        <fgColor rgb="FF1F4E78"/>
        <bgColor rgb="FF1F4E78"/>
      </patternFill>
    </fill>
    <fill>
      <patternFill patternType="solid">
        <fgColor rgb="FF4472C4"/>
        <bgColor rgb="FF4472C4"/>
      </patternFill>
    </fill>
    <fill>
      <patternFill patternType="solid">
        <fgColor rgb="FFC00000"/>
        <bgColor rgb="FFC00000"/>
      </patternFill>
    </fill>
    <fill>
      <patternFill patternType="solid">
        <fgColor rgb="FFFFF2CC"/>
        <bgColor rgb="FFFFF2CC"/>
      </patternFill>
    </fill>
    <fill>
      <patternFill patternType="solid">
        <fgColor rgb="FFE7E6E6"/>
        <bgColor rgb="FFE7E6E6"/>
      </patternFill>
    </fill>
    <fill>
      <patternFill patternType="solid">
        <fgColor theme="0"/>
        <bgColor rgb="FFE7E6E6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64">
    <xf numFmtId="0" fontId="0" fillId="0" borderId="0" xfId="0"/>
    <xf numFmtId="0" fontId="1" fillId="2" borderId="0" xfId="0" applyFont="1" applyFill="1"/>
    <xf numFmtId="0" fontId="3" fillId="3" borderId="0" xfId="0" applyFont="1" applyFill="1"/>
    <xf numFmtId="3" fontId="0" fillId="0" borderId="0" xfId="0" applyNumberFormat="1"/>
    <xf numFmtId="0" fontId="5" fillId="2" borderId="0" xfId="0" applyFont="1" applyFill="1"/>
    <xf numFmtId="0" fontId="6" fillId="0" borderId="0" xfId="0" applyFont="1"/>
    <xf numFmtId="0" fontId="7" fillId="0" borderId="0" xfId="0" applyFont="1"/>
    <xf numFmtId="3" fontId="7" fillId="0" borderId="0" xfId="0" applyNumberFormat="1" applyFont="1"/>
    <xf numFmtId="3" fontId="8" fillId="0" borderId="0" xfId="0" applyNumberFormat="1" applyFont="1"/>
    <xf numFmtId="3" fontId="9" fillId="0" borderId="0" xfId="0" applyNumberFormat="1" applyFont="1"/>
    <xf numFmtId="0" fontId="1" fillId="4" borderId="0" xfId="0" applyFont="1" applyFill="1"/>
    <xf numFmtId="0" fontId="10" fillId="0" borderId="0" xfId="0" applyFont="1"/>
    <xf numFmtId="0" fontId="1" fillId="5" borderId="0" xfId="0" applyFont="1" applyFill="1"/>
    <xf numFmtId="0" fontId="11" fillId="0" borderId="0" xfId="0" applyFont="1"/>
    <xf numFmtId="0" fontId="12" fillId="3" borderId="0" xfId="0" applyFont="1" applyFill="1"/>
    <xf numFmtId="0" fontId="4" fillId="3" borderId="0" xfId="0" applyFont="1" applyFill="1"/>
    <xf numFmtId="0" fontId="14" fillId="0" borderId="0" xfId="0" applyFont="1"/>
    <xf numFmtId="0" fontId="15" fillId="0" borderId="0" xfId="0" applyFont="1"/>
    <xf numFmtId="0" fontId="0" fillId="0" borderId="0" xfId="0" applyAlignment="1">
      <alignment wrapText="1"/>
    </xf>
    <xf numFmtId="0" fontId="2" fillId="3" borderId="0" xfId="0" applyFont="1" applyFill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43" fontId="2" fillId="3" borderId="0" xfId="1" applyFont="1" applyFill="1" applyAlignment="1">
      <alignment horizontal="center" vertical="top" wrapText="1"/>
    </xf>
    <xf numFmtId="166" fontId="2" fillId="3" borderId="0" xfId="1" applyNumberFormat="1" applyFont="1" applyFill="1" applyAlignment="1">
      <alignment horizontal="center" vertical="top" wrapText="1"/>
    </xf>
    <xf numFmtId="166" fontId="0" fillId="0" borderId="0" xfId="1" applyNumberFormat="1" applyFont="1" applyAlignment="1">
      <alignment vertical="top" wrapText="1"/>
    </xf>
    <xf numFmtId="0" fontId="18" fillId="3" borderId="0" xfId="0" applyFont="1" applyFill="1" applyAlignment="1">
      <alignment horizontal="center" vertical="top" wrapText="1"/>
    </xf>
    <xf numFmtId="0" fontId="20" fillId="0" borderId="0" xfId="3" applyAlignment="1">
      <alignment horizontal="center" vertical="top" wrapText="1"/>
    </xf>
    <xf numFmtId="43" fontId="0" fillId="0" borderId="0" xfId="1" applyFont="1" applyAlignment="1">
      <alignment horizontal="center" vertical="top" wrapText="1"/>
    </xf>
    <xf numFmtId="0" fontId="0" fillId="0" borderId="0" xfId="1" applyNumberFormat="1" applyFont="1" applyAlignment="1">
      <alignment horizontal="center" vertical="top" wrapText="1"/>
    </xf>
    <xf numFmtId="0" fontId="0" fillId="0" borderId="0" xfId="1" applyNumberFormat="1" applyFont="1" applyBorder="1" applyAlignment="1">
      <alignment horizontal="center" vertical="top" wrapText="1"/>
    </xf>
    <xf numFmtId="3" fontId="0" fillId="0" borderId="0" xfId="0" applyNumberFormat="1" applyAlignment="1">
      <alignment vertical="top" wrapText="1"/>
    </xf>
    <xf numFmtId="165" fontId="0" fillId="0" borderId="0" xfId="0" applyNumberForma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165" fontId="0" fillId="0" borderId="0" xfId="0" applyNumberFormat="1" applyAlignment="1">
      <alignment vertical="top" wrapText="1"/>
    </xf>
    <xf numFmtId="14" fontId="0" fillId="0" borderId="0" xfId="0" applyNumberFormat="1" applyAlignment="1">
      <alignment vertical="top" wrapText="1"/>
    </xf>
    <xf numFmtId="14" fontId="0" fillId="0" borderId="0" xfId="0" applyNumberFormat="1" applyAlignment="1">
      <alignment horizontal="center" vertical="top" wrapText="1"/>
    </xf>
    <xf numFmtId="166" fontId="0" fillId="0" borderId="0" xfId="1" applyNumberFormat="1" applyFont="1" applyBorder="1" applyAlignment="1">
      <alignment vertical="top" wrapText="1"/>
    </xf>
    <xf numFmtId="0" fontId="19" fillId="3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0" fillId="6" borderId="0" xfId="0" applyFill="1" applyAlignment="1">
      <alignment horizontal="center"/>
    </xf>
    <xf numFmtId="164" fontId="0" fillId="0" borderId="0" xfId="0" applyNumberFormat="1" applyAlignment="1">
      <alignment horizontal="center" vertical="top" wrapText="1"/>
    </xf>
    <xf numFmtId="166" fontId="0" fillId="0" borderId="0" xfId="0" applyNumberFormat="1" applyAlignment="1">
      <alignment vertical="top" wrapText="1"/>
    </xf>
    <xf numFmtId="0" fontId="17" fillId="8" borderId="0" xfId="0" applyFont="1" applyFill="1" applyAlignment="1">
      <alignment horizontal="center" vertical="center"/>
    </xf>
    <xf numFmtId="0" fontId="13" fillId="0" borderId="0" xfId="0" applyFont="1" applyAlignment="1">
      <alignment vertical="center"/>
    </xf>
    <xf numFmtId="0" fontId="0" fillId="7" borderId="0" xfId="0" applyFill="1" applyAlignment="1">
      <alignment vertical="center"/>
    </xf>
    <xf numFmtId="0" fontId="0" fillId="7" borderId="0" xfId="0" applyFill="1" applyAlignment="1">
      <alignment vertical="center" wrapText="1"/>
    </xf>
    <xf numFmtId="166" fontId="0" fillId="7" borderId="0" xfId="1" applyNumberFormat="1" applyFont="1" applyFill="1" applyAlignment="1">
      <alignment vertical="center"/>
    </xf>
    <xf numFmtId="0" fontId="0" fillId="7" borderId="0" xfId="0" applyFill="1" applyAlignment="1">
      <alignment horizontal="center" vertical="center"/>
    </xf>
    <xf numFmtId="166" fontId="0" fillId="0" borderId="0" xfId="1" applyNumberFormat="1" applyFont="1" applyAlignment="1">
      <alignment horizontal="center" vertical="top" wrapText="1"/>
    </xf>
    <xf numFmtId="10" fontId="2" fillId="3" borderId="0" xfId="2" applyNumberFormat="1" applyFont="1" applyFill="1" applyAlignment="1">
      <alignment horizontal="center" vertical="top" wrapText="1"/>
    </xf>
    <xf numFmtId="10" fontId="0" fillId="0" borderId="0" xfId="2" applyNumberFormat="1" applyFont="1" applyAlignment="1">
      <alignment horizontal="center" vertical="top" wrapText="1"/>
    </xf>
    <xf numFmtId="10" fontId="0" fillId="0" borderId="0" xfId="2" applyNumberFormat="1" applyFont="1" applyAlignment="1">
      <alignment vertical="top" wrapText="1"/>
    </xf>
    <xf numFmtId="0" fontId="19" fillId="3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3" borderId="0" xfId="0" applyFont="1" applyFill="1" applyAlignment="1">
      <alignment horizontal="center" vertical="center"/>
    </xf>
    <xf numFmtId="0" fontId="0" fillId="0" borderId="0" xfId="0"/>
    <xf numFmtId="0" fontId="22" fillId="9" borderId="0" xfId="0" applyFont="1" applyFill="1" applyAlignment="1">
      <alignment horizontal="center" vertical="center"/>
    </xf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51">
    <dxf>
      <alignment vertical="top" textRotation="0" wrapText="1" indent="0" justifyLastLine="0" shrinkToFit="0" readingOrder="0"/>
    </dxf>
    <dxf>
      <numFmt numFmtId="14" formatCode="0.00%"/>
      <alignment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numFmt numFmtId="166" formatCode="_-* #,##0_-;\-* #,##0_-;_-* &quot;-&quot;??_-;_-@_-"/>
      <alignment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numFmt numFmtId="166" formatCode="_-* #,##0_-;\-* #,##0_-;_-* &quot;-&quot;??_-;_-@_-"/>
      <alignment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numFmt numFmtId="166" formatCode="_-* #,##0_-;\-* #,##0_-;_-* &quot;-&quot;??_-;_-@_-"/>
      <alignment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Calibri"/>
        <scheme val="none"/>
      </font>
      <fill>
        <patternFill patternType="solid">
          <fgColor rgb="FF1F4E78"/>
          <bgColor rgb="FF1F4E78"/>
        </patternFill>
      </fill>
      <alignment horizontal="center" vertical="top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329266-EE1D-463C-8CBB-FBAFA98B6533}" name="Tabla1" displayName="Tabla1" ref="A1:AW30" totalsRowShown="0" headerRowDxfId="50" dataDxfId="49">
  <autoFilter ref="A1:AW30" xr:uid="{47329266-EE1D-463C-8CBB-FBAFA98B6533}"/>
  <tableColumns count="49">
    <tableColumn id="1" xr3:uid="{CB73C220-178A-4399-8F34-3320B40DAB8F}" name="SIGLA_TIPO_CONTRATO" dataDxfId="48"/>
    <tableColumn id="2" xr3:uid="{08A25A9B-40CA-47AD-AD06-955D5D4C174B}" name="No_CONTRATO" dataDxfId="47"/>
    <tableColumn id="3" xr3:uid="{B906FE40-65E2-4785-B932-EF57E249D238}" name="NOMBRE_CONTRATISTA" dataDxfId="46"/>
    <tableColumn id="4" xr3:uid="{1B171907-6E2E-49D8-9674-802839C75240}" name="OBJETO_CONTRATO" dataDxfId="45"/>
    <tableColumn id="5" xr3:uid="{7F210F6E-8318-4180-BFBC-1C0F3605AC6B}" name="MODALIDAD_CONTRACTUAL" dataDxfId="44"/>
    <tableColumn id="6" xr3:uid="{253E4377-DBB1-4B94-A34D-2A29BEEB540E}" name="TIPO_DE_CONTRATO" dataDxfId="43"/>
    <tableColumn id="50" xr3:uid="{51233891-ACC9-4900-AFEB-F34B750FFD1E}" name="PLAZO_EJECUCION" dataDxfId="42"/>
    <tableColumn id="49" xr3:uid="{E1E757DC-E07E-4BF0-A775-2FC879A7A13A}" name="TIPO_PLAZO" dataDxfId="41"/>
    <tableColumn id="7" xr3:uid="{6A7675A9-4B54-4E76-8F03-B9529DDD2BA2}" name="TIPO_DE_PERSONA" dataDxfId="40"/>
    <tableColumn id="8" xr3:uid="{4BB64523-B22D-4F84-BFB0-8921418F27D3}" name="TIPO_DE_IDENTIFICACION" dataDxfId="39"/>
    <tableColumn id="9" xr3:uid="{85489745-625A-46B7-9759-F8CEBE671D63}" name="No_IDENTIFICACION" dataDxfId="38" dataCellStyle="Millares"/>
    <tableColumn id="10" xr3:uid="{D6C6FC53-5EB8-4110-92A3-973FD3A08368}" name="GENERO" dataDxfId="37"/>
    <tableColumn id="13" xr3:uid="{C21AD7DA-57A5-40D3-88CB-4A422F05E84C}" name="SUPERVISION" dataDxfId="36"/>
    <tableColumn id="14" xr3:uid="{39587411-91E2-4933-8893-A90BEDD7DC24}" name="VALOR_INICIAL" dataDxfId="35" dataCellStyle="Millares"/>
    <tableColumn id="15" xr3:uid="{E8A6F97C-C302-4DDB-8C6D-CE11919D5D47}" name="No_CDP" dataDxfId="34"/>
    <tableColumn id="16" xr3:uid="{18FDEA94-E706-4260-9802-7BE35D784218}" name="FECHA_CDP" dataDxfId="33"/>
    <tableColumn id="17" xr3:uid="{243F4A42-2901-4A30-9BB9-F89130769017}" name="FECHA_SUSCRIPCION" dataDxfId="32"/>
    <tableColumn id="18" xr3:uid="{AA8398F0-8D29-44FE-AE4C-E9C33E7EF0A4}" name="LINK_SECOP" dataDxfId="31"/>
    <tableColumn id="19" xr3:uid="{DE38AEFF-23BD-4B7D-B870-07437EDAA293}" name="No_REG_PRESUPUESTAL" dataDxfId="30"/>
    <tableColumn id="20" xr3:uid="{DEDE5817-7417-47F8-B47D-ADC75F014C27}" name="FECHA_REG_PRESUPUESTAL" dataDxfId="29"/>
    <tableColumn id="54" xr3:uid="{734728EC-5876-4477-8229-BE697243C6D1}" name="FECHA_INICIO" dataDxfId="28"/>
    <tableColumn id="53" xr3:uid="{EB89C3C5-1681-4E1E-8824-162F01332384}" name="FECHA_TERMINACIÓN" dataDxfId="27"/>
    <tableColumn id="21" xr3:uid="{CBE935D6-2623-41A9-B61B-48B21A7E25B1}" name="PROFESION" dataDxfId="26"/>
    <tableColumn id="22" xr3:uid="{A7325AEF-8C5B-4A8E-80FF-2BDCB7A69F28}" name="NIVEL_PROFESIONAL" dataDxfId="25"/>
    <tableColumn id="23" xr3:uid="{2F3CAE3B-C44E-4DDF-9780-2C681F96EDB8}" name="EDAD" dataDxfId="24"/>
    <tableColumn id="24" xr3:uid="{F4BA1EB6-C8E8-4FEC-81F9-FFDD3297C6BB}" name="NO_CELULAR" dataDxfId="23"/>
    <tableColumn id="48" xr3:uid="{DD767170-7692-4509-96EF-1F2924F553BE}" name="CORREO_ELECTRONICO" dataDxfId="22"/>
    <tableColumn id="25" xr3:uid="{18C67A48-8B54-4E0A-8E27-38509133DC41}" name="DIRECCION_RESIDENCIA" dataDxfId="21"/>
    <tableColumn id="26" xr3:uid="{D273C06D-50A2-4ACD-93D2-57F34E946411}" name="PERSONA_CONTACTO" dataDxfId="20"/>
    <tableColumn id="27" xr3:uid="{452A366C-5EA0-42CE-9F08-3B9F90DC2D5A}" name="TELEFONO_CONTACTO" dataDxfId="19"/>
    <tableColumn id="28" xr3:uid="{AE58AF60-72AC-4F51-A195-916371F2F4B7}" name="RH" dataDxfId="18"/>
    <tableColumn id="29" xr3:uid="{63B0D71F-C2E4-45A4-8911-02197F0B7F18}" name="EPS" dataDxfId="17"/>
    <tableColumn id="30" xr3:uid="{08F248CF-A7EB-45D6-AAAF-2A7BF5190BD0}" name="FECHA_NACIMIENTO" dataDxfId="16"/>
    <tableColumn id="31" xr3:uid="{4C1E555E-E387-4DCD-8409-C1A7B6444B0D}" name="VALOR_ADICION" dataDxfId="15" dataCellStyle="Millares"/>
    <tableColumn id="32" xr3:uid="{0CBD0A7B-CA57-474C-AE10-24401784982F}" name="No_CDP_ADICION" dataDxfId="14"/>
    <tableColumn id="33" xr3:uid="{C2527EAB-C6A8-4D85-84CB-9D8A0EA4320B}" name="No_RP_ADICION" dataDxfId="13"/>
    <tableColumn id="34" xr3:uid="{D08B4D2C-1C06-4C34-AFCD-1DA2FD1C6DAD}" name="VALOR_TOTAL_CONTRATO" dataDxfId="12"/>
    <tableColumn id="35" xr3:uid="{92001346-19A9-44E1-B96D-5F87D97269EB}" name="FECHA_PRORROGA" dataDxfId="11"/>
    <tableColumn id="36" xr3:uid="{1D50406A-33CC-4782-ADE0-08C0F23ECF47}" name="PLAZO_ADICIONAL" dataDxfId="10"/>
    <tableColumn id="37" xr3:uid="{FB846FCE-46C4-4D17-B65E-FA566FBA5E67}" name="TOTAL_PLAZO_EJECUCION" dataDxfId="9"/>
    <tableColumn id="38" xr3:uid="{6B04D7DD-065B-4203-9B86-BFCAF426D5DF}" name="NUEVA_FECHA_TERMINO" dataDxfId="8"/>
    <tableColumn id="39" xr3:uid="{35B09C20-EADC-4232-AE13-5FFD75574280}" name="PLAZO_POR_EJECUTAR" dataDxfId="7"/>
    <tableColumn id="40" xr3:uid="{75A54E5F-EF5E-448A-BB87-8EBE748E9D3E}" name="ESTADO_DEL_PLAZO" dataDxfId="6"/>
    <tableColumn id="55" xr3:uid="{A1F39CDB-3A31-4709-8EDA-D7A6C93872AD}" name="NO_DE_PAGOS_PROGRAMADOS" dataDxfId="5"/>
    <tableColumn id="41" xr3:uid="{2F39729B-A732-40A1-8D5E-EFA34245C855}" name="VALOR_TOTAL_PAGADO" dataDxfId="4"/>
    <tableColumn id="42" xr3:uid="{7DF4E031-43AA-4146-9028-035B92A7DCBE}" name="SALDO_POR_EJECUTAR" dataDxfId="3" dataCellStyle="Millares"/>
    <tableColumn id="43" xr3:uid="{FFA7146A-BAFF-4739-A9A5-D85391F1CE82}" name="ESTADO_CONTRATO" dataDxfId="2"/>
    <tableColumn id="46" xr3:uid="{9A89A041-219B-4C71-85EC-6C5DD1CDA9F7}" name="PORCENTAJE_PAGADO" dataDxfId="1" dataCellStyle="Porcentaje">
      <calculatedColumnFormula>(Tabla1[[#This Row],[SALDO_POR_EJECUTAR]]*100%)/Tabla1[[#This Row],[VALOR_TOTAL_CONTRATO]]</calculatedColumnFormula>
    </tableColumn>
    <tableColumn id="47" xr3:uid="{3C0391A3-2108-4C0E-9BA4-ED65C2B0281B}" name="Columna1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hyperlink" Target="mailto:caso2@gmail.com%20" TargetMode="External"/><Relationship Id="rId1" Type="http://schemas.openxmlformats.org/officeDocument/2006/relationships/hyperlink" Target="mailto:pepita@gmail.com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19"/>
  <sheetViews>
    <sheetView workbookViewId="0">
      <selection activeCell="A9" sqref="A9"/>
    </sheetView>
  </sheetViews>
  <sheetFormatPr baseColWidth="10" defaultColWidth="8.7265625" defaultRowHeight="14.5" x14ac:dyDescent="0.35"/>
  <cols>
    <col min="1" max="1" width="90" customWidth="1"/>
  </cols>
  <sheetData>
    <row r="1" spans="1:1" ht="18.5" x14ac:dyDescent="0.45">
      <c r="A1" s="15" t="s">
        <v>165</v>
      </c>
    </row>
    <row r="3" spans="1:1" x14ac:dyDescent="0.35">
      <c r="A3" s="16" t="s">
        <v>166</v>
      </c>
    </row>
    <row r="4" spans="1:1" x14ac:dyDescent="0.35">
      <c r="A4" s="17" t="s">
        <v>167</v>
      </c>
    </row>
    <row r="5" spans="1:1" x14ac:dyDescent="0.35">
      <c r="A5" s="17" t="s">
        <v>168</v>
      </c>
    </row>
    <row r="7" spans="1:1" x14ac:dyDescent="0.35">
      <c r="A7" s="16" t="s">
        <v>169</v>
      </c>
    </row>
    <row r="8" spans="1:1" x14ac:dyDescent="0.35">
      <c r="A8" s="17" t="s">
        <v>170</v>
      </c>
    </row>
    <row r="9" spans="1:1" x14ac:dyDescent="0.35">
      <c r="A9" s="17" t="s">
        <v>171</v>
      </c>
    </row>
    <row r="11" spans="1:1" x14ac:dyDescent="0.35">
      <c r="A11" s="16" t="s">
        <v>172</v>
      </c>
    </row>
    <row r="12" spans="1:1" x14ac:dyDescent="0.35">
      <c r="A12" s="17" t="s">
        <v>173</v>
      </c>
    </row>
    <row r="13" spans="1:1" x14ac:dyDescent="0.35">
      <c r="A13" s="17" t="s">
        <v>174</v>
      </c>
    </row>
    <row r="15" spans="1:1" x14ac:dyDescent="0.35">
      <c r="A15" s="16" t="s">
        <v>175</v>
      </c>
    </row>
    <row r="16" spans="1:1" x14ac:dyDescent="0.35">
      <c r="A16" s="17" t="s">
        <v>176</v>
      </c>
    </row>
    <row r="18" spans="1:1" x14ac:dyDescent="0.35">
      <c r="A18" s="16" t="s">
        <v>177</v>
      </c>
    </row>
    <row r="19" spans="1:1" x14ac:dyDescent="0.35">
      <c r="A19" s="17" t="s">
        <v>178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Y30"/>
  <sheetViews>
    <sheetView topLeftCell="S1" workbookViewId="0">
      <selection activeCell="AH6" sqref="AH6"/>
    </sheetView>
  </sheetViews>
  <sheetFormatPr baseColWidth="10" defaultColWidth="8.7265625" defaultRowHeight="14.5" x14ac:dyDescent="0.35"/>
  <cols>
    <col min="1" max="1" width="11.36328125" style="26" customWidth="1"/>
    <col min="2" max="2" width="11.1796875" style="20" customWidth="1"/>
    <col min="3" max="3" width="19.54296875" style="20" customWidth="1"/>
    <col min="4" max="4" width="18" style="20" customWidth="1"/>
    <col min="5" max="5" width="22.54296875" style="20" customWidth="1"/>
    <col min="6" max="8" width="18" style="20" customWidth="1"/>
    <col min="9" max="9" width="16.453125" style="26" hidden="1" customWidth="1"/>
    <col min="10" max="10" width="9" style="26" hidden="1" customWidth="1"/>
    <col min="11" max="11" width="17" style="32" hidden="1" customWidth="1"/>
    <col min="12" max="12" width="13.1796875" style="26" hidden="1" customWidth="1"/>
    <col min="13" max="13" width="17.453125" style="20" hidden="1" customWidth="1"/>
    <col min="14" max="14" width="16.453125" style="29" customWidth="1"/>
    <col min="15" max="17" width="18" style="26" customWidth="1"/>
    <col min="18" max="18" width="18" style="20" customWidth="1"/>
    <col min="19" max="19" width="19.81640625" style="26" customWidth="1"/>
    <col min="20" max="20" width="18" style="20" customWidth="1"/>
    <col min="21" max="22" width="18" style="26" customWidth="1"/>
    <col min="23" max="23" width="18" style="26" hidden="1" customWidth="1"/>
    <col min="24" max="24" width="19.36328125" style="20" hidden="1" customWidth="1"/>
    <col min="25" max="25" width="18" style="20" hidden="1" customWidth="1"/>
    <col min="26" max="26" width="18.453125" style="26" hidden="1" customWidth="1"/>
    <col min="27" max="27" width="18" style="26" hidden="1" customWidth="1"/>
    <col min="28" max="28" width="18" style="20" hidden="1" customWidth="1"/>
    <col min="29" max="29" width="18" style="26" hidden="1" customWidth="1"/>
    <col min="30" max="30" width="18" style="29" hidden="1" customWidth="1"/>
    <col min="31" max="32" width="18" style="26" hidden="1" customWidth="1"/>
    <col min="33" max="33" width="21.1796875" style="20" hidden="1" customWidth="1"/>
    <col min="34" max="35" width="18" style="26" customWidth="1"/>
    <col min="36" max="36" width="20.7265625" style="26" customWidth="1"/>
    <col min="37" max="37" width="14.26953125" style="26" customWidth="1"/>
    <col min="38" max="38" width="15.36328125" style="26" customWidth="1"/>
    <col min="39" max="39" width="12" style="26" customWidth="1"/>
    <col min="40" max="40" width="12.54296875" style="26" customWidth="1"/>
    <col min="41" max="41" width="18.90625" style="29" customWidth="1"/>
    <col min="42" max="42" width="37.453125" style="26" customWidth="1"/>
    <col min="43" max="44" width="20.7265625" style="20" customWidth="1"/>
    <col min="45" max="45" width="18" style="26" customWidth="1"/>
    <col min="46" max="46" width="18.453125" style="20" customWidth="1"/>
    <col min="47" max="47" width="18" style="20" customWidth="1"/>
    <col min="48" max="48" width="17.1796875" style="57" customWidth="1"/>
    <col min="49" max="49" width="18.7265625" style="20" customWidth="1"/>
    <col min="50" max="50" width="8.7265625" style="20"/>
    <col min="51" max="51" width="21.54296875" style="20" customWidth="1"/>
    <col min="52" max="16384" width="8.7265625" style="20"/>
  </cols>
  <sheetData>
    <row r="1" spans="1:51" ht="36" x14ac:dyDescent="0.35">
      <c r="A1" s="19" t="s">
        <v>74</v>
      </c>
      <c r="B1" s="19" t="s">
        <v>75</v>
      </c>
      <c r="C1" s="19" t="s">
        <v>76</v>
      </c>
      <c r="D1" s="19" t="s">
        <v>77</v>
      </c>
      <c r="E1" s="19" t="s">
        <v>0</v>
      </c>
      <c r="F1" s="19" t="s">
        <v>1</v>
      </c>
      <c r="G1" s="19" t="s">
        <v>81</v>
      </c>
      <c r="H1" s="19" t="s">
        <v>6</v>
      </c>
      <c r="I1" s="19" t="s">
        <v>78</v>
      </c>
      <c r="J1" s="19" t="s">
        <v>79</v>
      </c>
      <c r="K1" s="27" t="s">
        <v>80</v>
      </c>
      <c r="L1" s="19" t="s">
        <v>4</v>
      </c>
      <c r="M1" s="19" t="s">
        <v>7</v>
      </c>
      <c r="N1" s="28" t="s">
        <v>82</v>
      </c>
      <c r="O1" s="19" t="s">
        <v>83</v>
      </c>
      <c r="P1" s="19" t="s">
        <v>84</v>
      </c>
      <c r="Q1" s="19" t="s">
        <v>85</v>
      </c>
      <c r="R1" s="19" t="s">
        <v>86</v>
      </c>
      <c r="S1" s="19" t="s">
        <v>87</v>
      </c>
      <c r="T1" s="19" t="s">
        <v>88</v>
      </c>
      <c r="U1" s="30" t="s">
        <v>310</v>
      </c>
      <c r="V1" s="30" t="s">
        <v>311</v>
      </c>
      <c r="W1" s="19" t="s">
        <v>89</v>
      </c>
      <c r="X1" s="19" t="s">
        <v>9</v>
      </c>
      <c r="Y1" s="19" t="s">
        <v>90</v>
      </c>
      <c r="Z1" s="19" t="s">
        <v>91</v>
      </c>
      <c r="AA1" s="30" t="s">
        <v>280</v>
      </c>
      <c r="AB1" s="19" t="s">
        <v>92</v>
      </c>
      <c r="AC1" s="19" t="s">
        <v>93</v>
      </c>
      <c r="AD1" s="19" t="s">
        <v>94</v>
      </c>
      <c r="AE1" s="19" t="s">
        <v>8</v>
      </c>
      <c r="AF1" s="19" t="s">
        <v>95</v>
      </c>
      <c r="AG1" s="19" t="s">
        <v>96</v>
      </c>
      <c r="AH1" s="28" t="s">
        <v>97</v>
      </c>
      <c r="AI1" s="19" t="s">
        <v>98</v>
      </c>
      <c r="AJ1" s="19" t="s">
        <v>99</v>
      </c>
      <c r="AK1" s="19" t="s">
        <v>100</v>
      </c>
      <c r="AL1" s="19" t="s">
        <v>101</v>
      </c>
      <c r="AM1" s="19" t="s">
        <v>102</v>
      </c>
      <c r="AN1" s="19" t="s">
        <v>103</v>
      </c>
      <c r="AO1" s="30" t="s">
        <v>104</v>
      </c>
      <c r="AP1" s="19" t="s">
        <v>105</v>
      </c>
      <c r="AQ1" s="30" t="s">
        <v>312</v>
      </c>
      <c r="AR1" s="30" t="s">
        <v>316</v>
      </c>
      <c r="AS1" s="19" t="s">
        <v>106</v>
      </c>
      <c r="AT1" s="28" t="s">
        <v>107</v>
      </c>
      <c r="AU1" s="19" t="s">
        <v>10</v>
      </c>
      <c r="AV1" s="55" t="s">
        <v>110</v>
      </c>
      <c r="AW1" s="19" t="s">
        <v>279</v>
      </c>
    </row>
    <row r="2" spans="1:51" ht="43.5" x14ac:dyDescent="0.35">
      <c r="A2" s="26" t="s">
        <v>14</v>
      </c>
      <c r="B2" s="20" t="s">
        <v>111</v>
      </c>
      <c r="C2" s="20" t="s">
        <v>112</v>
      </c>
      <c r="D2" s="20" t="s">
        <v>113</v>
      </c>
      <c r="E2" s="20" t="s">
        <v>12</v>
      </c>
      <c r="F2" s="20" t="s">
        <v>13</v>
      </c>
      <c r="G2" s="26">
        <v>3</v>
      </c>
      <c r="H2" s="26" t="s">
        <v>30</v>
      </c>
      <c r="I2" s="26" t="s">
        <v>15</v>
      </c>
      <c r="J2" s="26" t="s">
        <v>17</v>
      </c>
      <c r="K2" s="33" t="s">
        <v>114</v>
      </c>
      <c r="L2" s="26" t="s">
        <v>16</v>
      </c>
      <c r="M2" s="20" t="s">
        <v>42</v>
      </c>
      <c r="N2" s="29">
        <v>7500000</v>
      </c>
      <c r="O2" s="26" t="s">
        <v>111</v>
      </c>
      <c r="P2" s="26" t="s">
        <v>115</v>
      </c>
      <c r="Q2" s="26" t="s">
        <v>115</v>
      </c>
      <c r="S2" s="26" t="s">
        <v>116</v>
      </c>
      <c r="T2" s="26" t="s">
        <v>115</v>
      </c>
      <c r="U2" s="40">
        <v>45658</v>
      </c>
      <c r="V2" s="40">
        <f>EDATE(Tabla1[[#This Row],[FECHA_INICIO]],Tabla1[[#This Row],[PLAZO_EJECUCION]])-1</f>
        <v>45747</v>
      </c>
      <c r="W2" s="20" t="s">
        <v>117</v>
      </c>
      <c r="X2" s="20" t="s">
        <v>33</v>
      </c>
      <c r="Y2" s="26">
        <v>30</v>
      </c>
      <c r="Z2" s="26">
        <v>3100000001</v>
      </c>
      <c r="AA2" s="31" t="s">
        <v>281</v>
      </c>
      <c r="AB2" s="20" t="s">
        <v>118</v>
      </c>
      <c r="AC2" s="20" t="s">
        <v>119</v>
      </c>
      <c r="AD2" s="26">
        <v>3100001001</v>
      </c>
      <c r="AE2" s="26" t="s">
        <v>20</v>
      </c>
      <c r="AF2" s="20" t="s">
        <v>120</v>
      </c>
      <c r="AG2" s="26" t="s">
        <v>121</v>
      </c>
      <c r="AH2" s="29">
        <v>2000000</v>
      </c>
      <c r="AI2" s="26" t="s">
        <v>122</v>
      </c>
      <c r="AJ2" s="26" t="s">
        <v>123</v>
      </c>
      <c r="AK2" s="47">
        <f>Tabla1[[#This Row],[VALOR_ADICION]]+Tabla1[[#This Row],[VALOR_INICIAL]]</f>
        <v>9500000</v>
      </c>
      <c r="AL2" s="26" t="s">
        <v>124</v>
      </c>
      <c r="AM2" s="26">
        <v>2</v>
      </c>
      <c r="AN2" s="26">
        <f>Tabla1[[#This Row],[PLAZO_ADICIONAL]]+Tabla1[[#This Row],[PLAZO_EJECUCION]]</f>
        <v>5</v>
      </c>
      <c r="AO2" s="40">
        <f>EDATE(Tabla1[[#This Row],[FECHA_TERMINACIÓN]],Tabla1[[#This Row],[PLAZO_ADICIONAL]])</f>
        <v>45808</v>
      </c>
      <c r="AP2" s="26" t="str">
        <f ca="1">IF(AO2&gt;TODAY(),
    "Faltan: " &amp; DATEDIF(TODAY(),AO2,"y") &amp; " años, " &amp; DATEDIF(TODAY(),AO2,"ym") &amp; " meses, " &amp; DATEDIF(TODAY(),AO2,"md") &amp; " días",
    "Transcurridos: " &amp; DATEDIF(AO2,TODAY(),"y") &amp; " años, " &amp; DATEDIF(AO2,TODAY(),"ym") &amp; " meses, " &amp; DATEDIF(AO2,TODAY(),"md") &amp; " días"
)</f>
        <v>Transcurridos: 0 años, 6 meses, 26 días</v>
      </c>
      <c r="AQ2" s="26" t="str">
        <f ca="1">IF(AO2="","",IF(AO2&lt;TODAY(),"VENCIDO",IF(AO2&lt;TODAY()+30,"PRÓXIMO A VENCER","EN TIEMPO")))</f>
        <v>VENCIDO</v>
      </c>
      <c r="AR2" s="26">
        <v>5</v>
      </c>
      <c r="AS2" s="54"/>
      <c r="AT2" s="29">
        <f>Tabla1[[#This Row],[VALOR_TOTAL_CONTRATO]]-Tabla1[[#This Row],[VALOR_TOTAL_PAGADO]]</f>
        <v>9500000</v>
      </c>
      <c r="AU2" s="26" t="s">
        <v>54</v>
      </c>
      <c r="AV2" s="56">
        <f>(Tabla1[[#This Row],[VALOR_TOTAL_PAGADO]]*100%)/Tabla1[[#This Row],[VALOR_TOTAL_CONTRATO]]</f>
        <v>0</v>
      </c>
      <c r="AY2" s="47"/>
    </row>
    <row r="3" spans="1:51" ht="43.5" x14ac:dyDescent="0.35">
      <c r="A3" s="26" t="s">
        <v>14</v>
      </c>
      <c r="B3" s="20" t="s">
        <v>125</v>
      </c>
      <c r="C3" s="20" t="s">
        <v>126</v>
      </c>
      <c r="D3" s="20" t="s">
        <v>127</v>
      </c>
      <c r="E3" s="20" t="s">
        <v>12</v>
      </c>
      <c r="F3" s="20" t="s">
        <v>13</v>
      </c>
      <c r="G3" s="26">
        <v>3</v>
      </c>
      <c r="H3" s="26" t="s">
        <v>30</v>
      </c>
      <c r="I3" s="26" t="s">
        <v>15</v>
      </c>
      <c r="J3" s="26" t="s">
        <v>17</v>
      </c>
      <c r="K3" s="33" t="s">
        <v>128</v>
      </c>
      <c r="L3" s="26" t="s">
        <v>28</v>
      </c>
      <c r="M3" s="20" t="s">
        <v>42</v>
      </c>
      <c r="N3" s="29">
        <v>7500000</v>
      </c>
      <c r="O3" s="26" t="s">
        <v>125</v>
      </c>
      <c r="P3" s="26" t="s">
        <v>115</v>
      </c>
      <c r="Q3" s="26" t="s">
        <v>115</v>
      </c>
      <c r="S3" s="26" t="s">
        <v>129</v>
      </c>
      <c r="T3" s="26" t="s">
        <v>115</v>
      </c>
      <c r="U3" s="40">
        <v>45658</v>
      </c>
      <c r="V3" s="40">
        <f>EDATE(Tabla1[[#This Row],[FECHA_INICIO]],Tabla1[[#This Row],[PLAZO_EJECUCION]])-1</f>
        <v>45747</v>
      </c>
      <c r="W3" s="20" t="s">
        <v>130</v>
      </c>
      <c r="X3" s="20" t="s">
        <v>44</v>
      </c>
      <c r="Y3" s="26">
        <v>33</v>
      </c>
      <c r="Z3" s="26">
        <v>3100000002</v>
      </c>
      <c r="AA3" s="31" t="s">
        <v>282</v>
      </c>
      <c r="AB3" s="20" t="s">
        <v>131</v>
      </c>
      <c r="AC3" s="20" t="s">
        <v>132</v>
      </c>
      <c r="AD3" s="26">
        <v>3100001002</v>
      </c>
      <c r="AE3" s="26" t="s">
        <v>32</v>
      </c>
      <c r="AF3" s="20" t="s">
        <v>133</v>
      </c>
      <c r="AG3" s="26" t="s">
        <v>134</v>
      </c>
      <c r="AH3" s="29">
        <v>4000000</v>
      </c>
      <c r="AK3" s="47">
        <f>Tabla1[[#This Row],[VALOR_ADICION]]+Tabla1[[#This Row],[VALOR_INICIAL]]</f>
        <v>11500000</v>
      </c>
      <c r="AN3" s="26">
        <f>Tabla1[[#This Row],[PLAZO_ADICIONAL]]+Tabla1[[#This Row],[PLAZO_EJECUCION]]</f>
        <v>3</v>
      </c>
      <c r="AO3" s="40">
        <f>EDATE(Tabla1[[#This Row],[FECHA_TERMINACIÓN]],Tabla1[[#This Row],[PLAZO_ADICIONAL]])</f>
        <v>45747</v>
      </c>
      <c r="AP3" s="26" t="str">
        <f ca="1">IF(AO3&gt;TODAY(),
    "Faltan: " &amp; DATEDIF(TODAY(),AO3,"y") &amp; " años, " &amp; DATEDIF(TODAY(),AO3,"ym") &amp; " meses, " &amp; DATEDIF(TODAY(),AO3,"md") &amp; " días",
    "Transcurridos: " &amp; DATEDIF(AO3,TODAY(),"y") &amp; " años, " &amp; DATEDIF(AO3,TODAY(),"ym") &amp; " meses, " &amp; DATEDIF(AO3,TODAY(),"md") &amp; " días"
)</f>
        <v>Transcurridos: 0 años, 8 meses, 26 días</v>
      </c>
      <c r="AQ3" s="26" t="str">
        <f ca="1">IF(AO3="","",IF(AO3&lt;TODAY(),"VENCIDO",IF(AO3&lt;TODAY()+30,"PRÓXIMO A VENCER","EN TIEMPO")))</f>
        <v>VENCIDO</v>
      </c>
      <c r="AR3" s="26">
        <v>3</v>
      </c>
      <c r="AS3" s="46"/>
      <c r="AT3" s="29">
        <f>Tabla1[[#This Row],[VALOR_TOTAL_CONTRATO]]-Tabla1[[#This Row],[VALOR_TOTAL_PAGADO]]</f>
        <v>11500000</v>
      </c>
      <c r="AU3" s="26" t="s">
        <v>54</v>
      </c>
      <c r="AV3" s="56">
        <f>(Tabla1[[#This Row],[VALOR_TOTAL_PAGADO]]*100%)/Tabla1[[#This Row],[VALOR_TOTAL_CONTRATO]]</f>
        <v>0</v>
      </c>
    </row>
    <row r="4" spans="1:51" ht="43.5" x14ac:dyDescent="0.35">
      <c r="A4" s="26" t="s">
        <v>14</v>
      </c>
      <c r="B4" s="26" t="s">
        <v>111</v>
      </c>
      <c r="C4" s="20" t="s">
        <v>112</v>
      </c>
      <c r="D4" s="20" t="s">
        <v>113</v>
      </c>
      <c r="E4" s="20" t="s">
        <v>12</v>
      </c>
      <c r="F4" s="20" t="s">
        <v>25</v>
      </c>
      <c r="G4" s="26">
        <v>3</v>
      </c>
      <c r="H4" s="26" t="s">
        <v>30</v>
      </c>
      <c r="I4" s="26" t="s">
        <v>15</v>
      </c>
      <c r="J4" s="26" t="s">
        <v>17</v>
      </c>
      <c r="K4" s="34" t="s">
        <v>114</v>
      </c>
      <c r="L4" s="26" t="s">
        <v>16</v>
      </c>
      <c r="M4" s="20" t="s">
        <v>42</v>
      </c>
      <c r="N4" s="35">
        <v>7500000</v>
      </c>
      <c r="O4" s="26" t="s">
        <v>111</v>
      </c>
      <c r="P4" s="36">
        <v>45658</v>
      </c>
      <c r="Q4" s="36">
        <v>45658</v>
      </c>
      <c r="R4" s="37"/>
      <c r="S4" s="26" t="s">
        <v>116</v>
      </c>
      <c r="T4" s="36">
        <v>45658</v>
      </c>
      <c r="U4" s="40">
        <v>45658</v>
      </c>
      <c r="V4" s="40">
        <f>EDATE(Tabla1[[#This Row],[FECHA_INICIO]],Tabla1[[#This Row],[PLAZO_EJECUCION]])-1</f>
        <v>45747</v>
      </c>
      <c r="W4" s="38" t="s">
        <v>117</v>
      </c>
      <c r="X4" s="39" t="s">
        <v>33</v>
      </c>
      <c r="Y4" s="26"/>
      <c r="Z4" s="26" t="s">
        <v>211</v>
      </c>
      <c r="AA4" s="20"/>
      <c r="AB4" s="20" t="s">
        <v>118</v>
      </c>
      <c r="AC4" s="20" t="s">
        <v>119</v>
      </c>
      <c r="AD4" s="26" t="s">
        <v>212</v>
      </c>
      <c r="AE4" s="36" t="s">
        <v>20</v>
      </c>
      <c r="AF4" s="38" t="s">
        <v>120</v>
      </c>
      <c r="AG4" s="40">
        <v>34700</v>
      </c>
      <c r="AH4" s="41">
        <v>2000000</v>
      </c>
      <c r="AI4" s="26" t="s">
        <v>122</v>
      </c>
      <c r="AJ4" s="26" t="s">
        <v>123</v>
      </c>
      <c r="AK4" s="47">
        <f>Tabla1[[#This Row],[VALOR_ADICION]]+Tabla1[[#This Row],[VALOR_INICIAL]]</f>
        <v>9500000</v>
      </c>
      <c r="AL4" s="40">
        <v>45747</v>
      </c>
      <c r="AM4" s="26">
        <v>2</v>
      </c>
      <c r="AN4" s="26">
        <f>Tabla1[[#This Row],[PLAZO_ADICIONAL]]+Tabla1[[#This Row],[PLAZO_EJECUCION]]</f>
        <v>5</v>
      </c>
      <c r="AO4" s="40">
        <f>EDATE(Tabla1[[#This Row],[FECHA_TERMINACIÓN]],Tabla1[[#This Row],[PLAZO_ADICIONAL]])</f>
        <v>45808</v>
      </c>
      <c r="AP4" s="26" t="str">
        <f ca="1">IF(AO4&gt;TODAY(),
    "Faltan: " &amp; DATEDIF(TODAY(),AO4,"y") &amp; " años, " &amp; DATEDIF(TODAY(),AO4,"ym") &amp; " meses, " &amp; DATEDIF(TODAY(),AO4,"md") &amp; " días",
    "Transcurridos: " &amp; DATEDIF(AO4,TODAY(),"y") &amp; " años, " &amp; DATEDIF(AO4,TODAY(),"ym") &amp; " meses, " &amp; DATEDIF(AO4,TODAY(),"md") &amp; " días"
)</f>
        <v>Transcurridos: 0 años, 6 meses, 26 días</v>
      </c>
      <c r="AQ4" s="26" t="str">
        <f t="shared" ref="AQ4:AQ13" ca="1" si="0">IF(AO4="","",IF(AO4&lt;TODAY(),"VENCIDO",IF(AO4&lt;TODAY()+30,"PRÓXIMO A VENCER","EN TIEMPO")))</f>
        <v>VENCIDO</v>
      </c>
      <c r="AR4" s="26">
        <v>5</v>
      </c>
      <c r="AS4" s="46"/>
      <c r="AT4" s="29">
        <f>Tabla1[[#This Row],[VALOR_TOTAL_CONTRATO]]-Tabla1[[#This Row],[VALOR_TOTAL_PAGADO]]</f>
        <v>9500000</v>
      </c>
      <c r="AU4" s="26" t="s">
        <v>54</v>
      </c>
      <c r="AV4" s="56">
        <f>(Tabla1[[#This Row],[VALOR_TOTAL_PAGADO]]*100%)/Tabla1[[#This Row],[VALOR_TOTAL_CONTRATO]]</f>
        <v>0</v>
      </c>
    </row>
    <row r="5" spans="1:51" ht="43.5" x14ac:dyDescent="0.35">
      <c r="A5" s="26" t="s">
        <v>14</v>
      </c>
      <c r="B5" s="26" t="s">
        <v>125</v>
      </c>
      <c r="C5" s="20" t="s">
        <v>126</v>
      </c>
      <c r="D5" s="20" t="s">
        <v>127</v>
      </c>
      <c r="E5" s="20" t="s">
        <v>12</v>
      </c>
      <c r="F5" s="20" t="s">
        <v>25</v>
      </c>
      <c r="G5" s="26">
        <v>3</v>
      </c>
      <c r="H5" s="26" t="s">
        <v>30</v>
      </c>
      <c r="I5" s="26" t="s">
        <v>15</v>
      </c>
      <c r="J5" s="26" t="s">
        <v>17</v>
      </c>
      <c r="K5" s="34" t="s">
        <v>128</v>
      </c>
      <c r="L5" s="26" t="s">
        <v>28</v>
      </c>
      <c r="M5" s="20" t="s">
        <v>42</v>
      </c>
      <c r="N5" s="35">
        <v>7500000</v>
      </c>
      <c r="O5" s="26" t="s">
        <v>125</v>
      </c>
      <c r="P5" s="36">
        <v>45658</v>
      </c>
      <c r="Q5" s="36">
        <v>45658</v>
      </c>
      <c r="R5" s="37"/>
      <c r="S5" s="26" t="s">
        <v>129</v>
      </c>
      <c r="T5" s="36">
        <v>45658</v>
      </c>
      <c r="U5" s="40">
        <v>45658</v>
      </c>
      <c r="V5" s="40">
        <f>EDATE(Tabla1[[#This Row],[FECHA_INICIO]],Tabla1[[#This Row],[PLAZO_EJECUCION]])-1</f>
        <v>45747</v>
      </c>
      <c r="W5" s="38" t="s">
        <v>213</v>
      </c>
      <c r="X5" s="39" t="s">
        <v>214</v>
      </c>
      <c r="Y5" s="26"/>
      <c r="Z5" s="26" t="s">
        <v>215</v>
      </c>
      <c r="AA5" s="20"/>
      <c r="AB5" s="20" t="s">
        <v>131</v>
      </c>
      <c r="AC5" s="20" t="s">
        <v>132</v>
      </c>
      <c r="AD5" s="26" t="s">
        <v>216</v>
      </c>
      <c r="AE5" s="36" t="s">
        <v>32</v>
      </c>
      <c r="AF5" s="38" t="s">
        <v>133</v>
      </c>
      <c r="AG5" s="40">
        <v>33760</v>
      </c>
      <c r="AH5" s="41">
        <v>4000000</v>
      </c>
      <c r="AK5" s="47">
        <f>Tabla1[[#This Row],[VALOR_ADICION]]+Tabla1[[#This Row],[VALOR_INICIAL]]</f>
        <v>11500000</v>
      </c>
      <c r="AN5" s="26">
        <f>Tabla1[[#This Row],[PLAZO_ADICIONAL]]+Tabla1[[#This Row],[PLAZO_EJECUCION]]</f>
        <v>3</v>
      </c>
      <c r="AO5" s="40">
        <f>EDATE(Tabla1[[#This Row],[FECHA_TERMINACIÓN]],Tabla1[[#This Row],[PLAZO_ADICIONAL]])</f>
        <v>45747</v>
      </c>
      <c r="AP5" s="26" t="str">
        <f t="shared" ref="AP5:AP13" ca="1" si="1">IF(AO5&gt;TODAY(),
    "Faltan: " &amp; DATEDIF(TODAY(),AO5,"y") &amp; " años, " &amp; DATEDIF(TODAY(),AO5,"ym") &amp; " meses, " &amp; DATEDIF(TODAY(),AO5,"md") &amp; " días",
    "Transcurridos: " &amp; DATEDIF(AO5,TODAY(),"y") &amp; " años, " &amp; DATEDIF(AO5,TODAY(),"ym") &amp; " meses, " &amp; DATEDIF(AO5,TODAY(),"md") &amp; " días"
)</f>
        <v>Transcurridos: 0 años, 8 meses, 26 días</v>
      </c>
      <c r="AQ5" s="26" t="str">
        <f t="shared" ca="1" si="0"/>
        <v>VENCIDO</v>
      </c>
      <c r="AR5" s="26">
        <v>3</v>
      </c>
      <c r="AS5" s="46"/>
      <c r="AT5" s="29">
        <f>Tabla1[[#This Row],[VALOR_TOTAL_CONTRATO]]-Tabla1[[#This Row],[VALOR_TOTAL_PAGADO]]</f>
        <v>11500000</v>
      </c>
      <c r="AU5" s="26" t="s">
        <v>54</v>
      </c>
      <c r="AV5" s="56">
        <f>(Tabla1[[#This Row],[VALOR_TOTAL_PAGADO]]*100%)/Tabla1[[#This Row],[VALOR_TOTAL_CONTRATO]]</f>
        <v>0</v>
      </c>
    </row>
    <row r="6" spans="1:51" ht="43.5" x14ac:dyDescent="0.35">
      <c r="A6" s="26" t="s">
        <v>14</v>
      </c>
      <c r="B6" s="26" t="s">
        <v>179</v>
      </c>
      <c r="C6" s="20" t="s">
        <v>180</v>
      </c>
      <c r="D6" s="20" t="s">
        <v>181</v>
      </c>
      <c r="E6" s="20" t="s">
        <v>12</v>
      </c>
      <c r="F6" s="20" t="s">
        <v>25</v>
      </c>
      <c r="G6" s="26">
        <v>3</v>
      </c>
      <c r="H6" s="26" t="s">
        <v>30</v>
      </c>
      <c r="I6" s="26" t="s">
        <v>15</v>
      </c>
      <c r="J6" s="26" t="s">
        <v>17</v>
      </c>
      <c r="K6" s="34" t="s">
        <v>182</v>
      </c>
      <c r="L6" s="26" t="s">
        <v>16</v>
      </c>
      <c r="M6" s="20" t="s">
        <v>19</v>
      </c>
      <c r="N6" s="35">
        <v>10500000</v>
      </c>
      <c r="O6" s="26" t="s">
        <v>179</v>
      </c>
      <c r="P6" s="36">
        <v>45689</v>
      </c>
      <c r="Q6" s="36">
        <v>45689</v>
      </c>
      <c r="R6" s="37"/>
      <c r="S6" s="26" t="s">
        <v>217</v>
      </c>
      <c r="T6" s="36">
        <v>45689</v>
      </c>
      <c r="U6" s="40">
        <v>45689</v>
      </c>
      <c r="V6" s="40">
        <f>EDATE(Tabla1[[#This Row],[FECHA_INICIO]],Tabla1[[#This Row],[PLAZO_EJECUCION]])-1</f>
        <v>45777</v>
      </c>
      <c r="W6" s="38" t="s">
        <v>218</v>
      </c>
      <c r="X6" s="39" t="s">
        <v>53</v>
      </c>
      <c r="Y6" s="26"/>
      <c r="Z6" s="26" t="s">
        <v>219</v>
      </c>
      <c r="AA6" s="20"/>
      <c r="AB6" s="20" t="s">
        <v>220</v>
      </c>
      <c r="AC6" s="20" t="s">
        <v>221</v>
      </c>
      <c r="AD6" s="26" t="s">
        <v>222</v>
      </c>
      <c r="AE6" s="36" t="s">
        <v>20</v>
      </c>
      <c r="AF6" s="38" t="s">
        <v>223</v>
      </c>
      <c r="AG6" s="40">
        <v>32942</v>
      </c>
      <c r="AH6" s="41">
        <v>0</v>
      </c>
      <c r="AK6" s="47">
        <f>Tabla1[[#This Row],[VALOR_ADICION]]+Tabla1[[#This Row],[VALOR_INICIAL]]</f>
        <v>10500000</v>
      </c>
      <c r="AN6" s="26">
        <f>Tabla1[[#This Row],[PLAZO_ADICIONAL]]+Tabla1[[#This Row],[PLAZO_EJECUCION]]</f>
        <v>3</v>
      </c>
      <c r="AO6" s="40">
        <f>EDATE(Tabla1[[#This Row],[FECHA_TERMINACIÓN]],Tabla1[[#This Row],[PLAZO_ADICIONAL]])</f>
        <v>45777</v>
      </c>
      <c r="AP6" s="26" t="str">
        <f t="shared" ca="1" si="1"/>
        <v>Transcurridos: 0 años, 7 meses, 27 días</v>
      </c>
      <c r="AQ6" s="26" t="str">
        <f t="shared" ca="1" si="0"/>
        <v>VENCIDO</v>
      </c>
      <c r="AR6" s="26">
        <v>3</v>
      </c>
      <c r="AS6" s="46"/>
      <c r="AT6" s="29">
        <f>Tabla1[[#This Row],[VALOR_TOTAL_CONTRATO]]-Tabla1[[#This Row],[VALOR_TOTAL_PAGADO]]</f>
        <v>10500000</v>
      </c>
      <c r="AU6" s="26" t="s">
        <v>54</v>
      </c>
      <c r="AV6" s="56">
        <f>(Tabla1[[#This Row],[VALOR_TOTAL_PAGADO]]*100%)/Tabla1[[#This Row],[VALOR_TOTAL_CONTRATO]]</f>
        <v>0</v>
      </c>
    </row>
    <row r="7" spans="1:51" ht="43.5" x14ac:dyDescent="0.35">
      <c r="A7" s="26" t="s">
        <v>14</v>
      </c>
      <c r="B7" s="26" t="s">
        <v>183</v>
      </c>
      <c r="C7" s="20" t="s">
        <v>184</v>
      </c>
      <c r="D7" s="20" t="s">
        <v>185</v>
      </c>
      <c r="E7" s="20" t="s">
        <v>12</v>
      </c>
      <c r="F7" s="20" t="s">
        <v>25</v>
      </c>
      <c r="G7" s="26">
        <v>3</v>
      </c>
      <c r="H7" s="26" t="s">
        <v>30</v>
      </c>
      <c r="I7" s="26" t="s">
        <v>15</v>
      </c>
      <c r="J7" s="26" t="s">
        <v>17</v>
      </c>
      <c r="K7" s="34" t="s">
        <v>186</v>
      </c>
      <c r="L7" s="26" t="s">
        <v>28</v>
      </c>
      <c r="M7" s="20" t="s">
        <v>51</v>
      </c>
      <c r="N7" s="35">
        <v>10500000</v>
      </c>
      <c r="O7" s="26" t="s">
        <v>183</v>
      </c>
      <c r="P7" s="36">
        <v>45689</v>
      </c>
      <c r="Q7" s="36">
        <v>45689</v>
      </c>
      <c r="R7" s="37"/>
      <c r="S7" s="26" t="s">
        <v>224</v>
      </c>
      <c r="T7" s="36">
        <v>45689</v>
      </c>
      <c r="U7" s="40">
        <v>45689</v>
      </c>
      <c r="V7" s="40">
        <f>EDATE(Tabla1[[#This Row],[FECHA_INICIO]],Tabla1[[#This Row],[PLAZO_EJECUCION]])-1</f>
        <v>45777</v>
      </c>
      <c r="W7" s="38" t="s">
        <v>225</v>
      </c>
      <c r="X7" s="39" t="s">
        <v>33</v>
      </c>
      <c r="Y7" s="26"/>
      <c r="Z7" s="26" t="s">
        <v>226</v>
      </c>
      <c r="AA7" s="20"/>
      <c r="AB7" s="20" t="s">
        <v>227</v>
      </c>
      <c r="AC7" s="20" t="s">
        <v>228</v>
      </c>
      <c r="AD7" s="26" t="s">
        <v>229</v>
      </c>
      <c r="AE7" s="36" t="s">
        <v>52</v>
      </c>
      <c r="AF7" s="38" t="s">
        <v>120</v>
      </c>
      <c r="AG7" s="40">
        <v>32467</v>
      </c>
      <c r="AH7" s="41">
        <v>0</v>
      </c>
      <c r="AI7" s="26" t="s">
        <v>283</v>
      </c>
      <c r="AJ7" s="26" t="s">
        <v>123</v>
      </c>
      <c r="AK7" s="47">
        <f>Tabla1[[#This Row],[VALOR_ADICION]]+Tabla1[[#This Row],[VALOR_INICIAL]]</f>
        <v>10500000</v>
      </c>
      <c r="AN7" s="26">
        <f>Tabla1[[#This Row],[PLAZO_ADICIONAL]]+Tabla1[[#This Row],[PLAZO_EJECUCION]]</f>
        <v>3</v>
      </c>
      <c r="AO7" s="40">
        <f>EDATE(Tabla1[[#This Row],[FECHA_TERMINACIÓN]],Tabla1[[#This Row],[PLAZO_ADICIONAL]])</f>
        <v>45777</v>
      </c>
      <c r="AP7" s="26" t="str">
        <f t="shared" ca="1" si="1"/>
        <v>Transcurridos: 0 años, 7 meses, 27 días</v>
      </c>
      <c r="AQ7" s="26" t="str">
        <f t="shared" ca="1" si="0"/>
        <v>VENCIDO</v>
      </c>
      <c r="AR7" s="26">
        <v>3</v>
      </c>
      <c r="AS7" s="46"/>
      <c r="AT7" s="29">
        <f>Tabla1[[#This Row],[VALOR_TOTAL_CONTRATO]]-Tabla1[[#This Row],[VALOR_TOTAL_PAGADO]]</f>
        <v>10500000</v>
      </c>
      <c r="AU7" s="26" t="s">
        <v>54</v>
      </c>
      <c r="AV7" s="56">
        <f>(Tabla1[[#This Row],[VALOR_TOTAL_PAGADO]]*100%)/Tabla1[[#This Row],[VALOR_TOTAL_CONTRATO]]</f>
        <v>0</v>
      </c>
    </row>
    <row r="8" spans="1:51" ht="58" x14ac:dyDescent="0.35">
      <c r="A8" s="26" t="s">
        <v>14</v>
      </c>
      <c r="B8" s="26" t="s">
        <v>187</v>
      </c>
      <c r="C8" s="20" t="s">
        <v>188</v>
      </c>
      <c r="D8" s="20" t="s">
        <v>189</v>
      </c>
      <c r="E8" s="20" t="s">
        <v>12</v>
      </c>
      <c r="F8" s="20" t="s">
        <v>25</v>
      </c>
      <c r="G8" s="26">
        <v>3</v>
      </c>
      <c r="H8" s="26" t="s">
        <v>30</v>
      </c>
      <c r="I8" s="26" t="s">
        <v>15</v>
      </c>
      <c r="J8" s="26" t="s">
        <v>17</v>
      </c>
      <c r="K8" s="34" t="s">
        <v>190</v>
      </c>
      <c r="L8" s="26" t="s">
        <v>16</v>
      </c>
      <c r="M8" s="20" t="s">
        <v>31</v>
      </c>
      <c r="N8" s="35">
        <v>13500000</v>
      </c>
      <c r="O8" s="26" t="s">
        <v>187</v>
      </c>
      <c r="P8" s="36">
        <v>45717</v>
      </c>
      <c r="Q8" s="36">
        <v>45717</v>
      </c>
      <c r="R8" s="37"/>
      <c r="S8" s="26" t="s">
        <v>230</v>
      </c>
      <c r="T8" s="36">
        <v>45717</v>
      </c>
      <c r="U8" s="40">
        <v>45717</v>
      </c>
      <c r="V8" s="40">
        <f>EDATE(Tabla1[[#This Row],[FECHA_INICIO]],Tabla1[[#This Row],[PLAZO_EJECUCION]])-1</f>
        <v>45808</v>
      </c>
      <c r="W8" s="38" t="s">
        <v>218</v>
      </c>
      <c r="X8" s="39" t="s">
        <v>61</v>
      </c>
      <c r="Y8" s="26"/>
      <c r="Z8" s="26" t="s">
        <v>231</v>
      </c>
      <c r="AA8" s="20"/>
      <c r="AB8" s="20" t="s">
        <v>232</v>
      </c>
      <c r="AC8" s="20" t="s">
        <v>233</v>
      </c>
      <c r="AD8" s="26" t="s">
        <v>234</v>
      </c>
      <c r="AE8" s="36" t="s">
        <v>20</v>
      </c>
      <c r="AF8" s="38" t="s">
        <v>235</v>
      </c>
      <c r="AG8" s="40">
        <v>31305</v>
      </c>
      <c r="AH8" s="41">
        <v>0</v>
      </c>
      <c r="AI8" s="26" t="s">
        <v>284</v>
      </c>
      <c r="AJ8" s="26" t="s">
        <v>285</v>
      </c>
      <c r="AK8" s="47">
        <f>Tabla1[[#This Row],[VALOR_ADICION]]+Tabla1[[#This Row],[VALOR_INICIAL]]</f>
        <v>13500000</v>
      </c>
      <c r="AN8" s="26">
        <f>Tabla1[[#This Row],[PLAZO_ADICIONAL]]+Tabla1[[#This Row],[PLAZO_EJECUCION]]</f>
        <v>3</v>
      </c>
      <c r="AO8" s="40">
        <f>EDATE(Tabla1[[#This Row],[FECHA_TERMINACIÓN]],Tabla1[[#This Row],[PLAZO_ADICIONAL]])</f>
        <v>45808</v>
      </c>
      <c r="AP8" s="26" t="str">
        <f t="shared" ca="1" si="1"/>
        <v>Transcurridos: 0 años, 6 meses, 26 días</v>
      </c>
      <c r="AQ8" s="26" t="str">
        <f t="shared" ca="1" si="0"/>
        <v>VENCIDO</v>
      </c>
      <c r="AR8" s="26">
        <v>3</v>
      </c>
      <c r="AS8" s="46"/>
      <c r="AT8" s="29">
        <f>Tabla1[[#This Row],[VALOR_TOTAL_CONTRATO]]-Tabla1[[#This Row],[VALOR_TOTAL_PAGADO]]</f>
        <v>13500000</v>
      </c>
      <c r="AU8" s="26" t="s">
        <v>54</v>
      </c>
      <c r="AV8" s="56">
        <f>(Tabla1[[#This Row],[VALOR_TOTAL_PAGADO]]*100%)/Tabla1[[#This Row],[VALOR_TOTAL_CONTRATO]]</f>
        <v>0</v>
      </c>
    </row>
    <row r="9" spans="1:51" ht="43.5" x14ac:dyDescent="0.35">
      <c r="A9" s="26" t="s">
        <v>14</v>
      </c>
      <c r="B9" s="26" t="s">
        <v>191</v>
      </c>
      <c r="C9" s="20" t="s">
        <v>192</v>
      </c>
      <c r="D9" s="20" t="s">
        <v>193</v>
      </c>
      <c r="E9" s="20" t="s">
        <v>12</v>
      </c>
      <c r="F9" s="20" t="s">
        <v>25</v>
      </c>
      <c r="G9" s="26">
        <v>3</v>
      </c>
      <c r="H9" s="26" t="s">
        <v>30</v>
      </c>
      <c r="I9" s="26" t="s">
        <v>15</v>
      </c>
      <c r="J9" s="26" t="s">
        <v>17</v>
      </c>
      <c r="K9" s="34" t="s">
        <v>194</v>
      </c>
      <c r="L9" s="26" t="s">
        <v>28</v>
      </c>
      <c r="M9" s="20" t="s">
        <v>42</v>
      </c>
      <c r="N9" s="35">
        <v>13500000</v>
      </c>
      <c r="O9" s="26" t="s">
        <v>191</v>
      </c>
      <c r="P9" s="36">
        <v>45717</v>
      </c>
      <c r="Q9" s="36">
        <v>45717</v>
      </c>
      <c r="R9" s="37"/>
      <c r="S9" s="26" t="s">
        <v>236</v>
      </c>
      <c r="T9" s="36">
        <v>45717</v>
      </c>
      <c r="U9" s="40">
        <v>45717</v>
      </c>
      <c r="V9" s="40">
        <f>EDATE(Tabla1[[#This Row],[FECHA_INICIO]],Tabla1[[#This Row],[PLAZO_EJECUCION]])-1</f>
        <v>45808</v>
      </c>
      <c r="W9" s="38" t="s">
        <v>237</v>
      </c>
      <c r="X9" s="39" t="s">
        <v>67</v>
      </c>
      <c r="Y9" s="26"/>
      <c r="Z9" s="26" t="s">
        <v>238</v>
      </c>
      <c r="AA9" s="20"/>
      <c r="AB9" s="20" t="s">
        <v>239</v>
      </c>
      <c r="AC9" s="20" t="s">
        <v>240</v>
      </c>
      <c r="AD9" s="26" t="s">
        <v>241</v>
      </c>
      <c r="AE9" s="36" t="s">
        <v>60</v>
      </c>
      <c r="AF9" s="38" t="s">
        <v>133</v>
      </c>
      <c r="AG9" s="40">
        <v>30711</v>
      </c>
      <c r="AH9" s="41">
        <v>0</v>
      </c>
      <c r="AI9" s="26" t="s">
        <v>122</v>
      </c>
      <c r="AJ9" s="26" t="s">
        <v>286</v>
      </c>
      <c r="AK9" s="47">
        <f>Tabla1[[#This Row],[VALOR_ADICION]]+Tabla1[[#This Row],[VALOR_INICIAL]]</f>
        <v>13500000</v>
      </c>
      <c r="AN9" s="26">
        <f>Tabla1[[#This Row],[PLAZO_ADICIONAL]]+Tabla1[[#This Row],[PLAZO_EJECUCION]]</f>
        <v>3</v>
      </c>
      <c r="AO9" s="40">
        <f>EDATE(Tabla1[[#This Row],[FECHA_TERMINACIÓN]],Tabla1[[#This Row],[PLAZO_ADICIONAL]])</f>
        <v>45808</v>
      </c>
      <c r="AP9" s="26" t="str">
        <f t="shared" ca="1" si="1"/>
        <v>Transcurridos: 0 años, 6 meses, 26 días</v>
      </c>
      <c r="AQ9" s="26" t="str">
        <f t="shared" ca="1" si="0"/>
        <v>VENCIDO</v>
      </c>
      <c r="AR9" s="26">
        <v>3</v>
      </c>
      <c r="AS9" s="46"/>
      <c r="AT9" s="29">
        <f>Tabla1[[#This Row],[VALOR_TOTAL_CONTRATO]]-Tabla1[[#This Row],[VALOR_TOTAL_PAGADO]]</f>
        <v>13500000</v>
      </c>
      <c r="AU9" s="26" t="s">
        <v>54</v>
      </c>
      <c r="AV9" s="56">
        <f>(Tabla1[[#This Row],[VALOR_TOTAL_PAGADO]]*100%)/Tabla1[[#This Row],[VALOR_TOTAL_CONTRATO]]</f>
        <v>0</v>
      </c>
    </row>
    <row r="10" spans="1:51" ht="43.5" x14ac:dyDescent="0.35">
      <c r="A10" s="26" t="s">
        <v>37</v>
      </c>
      <c r="B10" s="26" t="s">
        <v>195</v>
      </c>
      <c r="C10" s="20" t="s">
        <v>196</v>
      </c>
      <c r="D10" s="20" t="s">
        <v>197</v>
      </c>
      <c r="E10" s="20" t="s">
        <v>198</v>
      </c>
      <c r="F10" s="20" t="s">
        <v>47</v>
      </c>
      <c r="G10" s="26">
        <v>1</v>
      </c>
      <c r="H10" s="26" t="s">
        <v>30</v>
      </c>
      <c r="I10" s="26" t="s">
        <v>27</v>
      </c>
      <c r="J10" s="26" t="s">
        <v>50</v>
      </c>
      <c r="K10" s="34" t="s">
        <v>199</v>
      </c>
      <c r="L10" s="26" t="s">
        <v>38</v>
      </c>
      <c r="M10" s="20" t="s">
        <v>42</v>
      </c>
      <c r="N10" s="35">
        <v>50000000</v>
      </c>
      <c r="O10" s="26" t="s">
        <v>195</v>
      </c>
      <c r="P10" s="36">
        <v>45717</v>
      </c>
      <c r="Q10" s="36">
        <v>45717</v>
      </c>
      <c r="R10" s="37"/>
      <c r="S10" s="26" t="s">
        <v>242</v>
      </c>
      <c r="T10" s="36">
        <v>45717</v>
      </c>
      <c r="U10" s="40">
        <v>45717</v>
      </c>
      <c r="V10" s="40">
        <f>EDATE(Tabla1[[#This Row],[FECHA_INICIO]],Tabla1[[#This Row],[PLAZO_EJECUCION]])-1</f>
        <v>45747</v>
      </c>
      <c r="W10" s="38" t="s">
        <v>39</v>
      </c>
      <c r="X10" s="39" t="s">
        <v>39</v>
      </c>
      <c r="Y10" s="26"/>
      <c r="Z10" s="26" t="s">
        <v>243</v>
      </c>
      <c r="AA10" s="20"/>
      <c r="AB10" s="20" t="s">
        <v>244</v>
      </c>
      <c r="AC10" s="20" t="s">
        <v>245</v>
      </c>
      <c r="AD10" s="26" t="s">
        <v>246</v>
      </c>
      <c r="AE10" s="36" t="s">
        <v>39</v>
      </c>
      <c r="AF10" s="38" t="s">
        <v>39</v>
      </c>
      <c r="AG10" s="36" t="s">
        <v>39</v>
      </c>
      <c r="AH10" s="41">
        <v>10000000</v>
      </c>
      <c r="AI10" s="26" t="s">
        <v>287</v>
      </c>
      <c r="AJ10" s="26" t="s">
        <v>288</v>
      </c>
      <c r="AK10" s="47">
        <f>Tabla1[[#This Row],[VALOR_ADICION]]+Tabla1[[#This Row],[VALOR_INICIAL]]</f>
        <v>60000000</v>
      </c>
      <c r="AN10" s="26">
        <f>Tabla1[[#This Row],[PLAZO_ADICIONAL]]+Tabla1[[#This Row],[PLAZO_EJECUCION]]</f>
        <v>1</v>
      </c>
      <c r="AO10" s="40">
        <f>EDATE(Tabla1[[#This Row],[FECHA_TERMINACIÓN]],Tabla1[[#This Row],[PLAZO_ADICIONAL]])</f>
        <v>45747</v>
      </c>
      <c r="AP10" s="26" t="str">
        <f t="shared" ca="1" si="1"/>
        <v>Transcurridos: 0 años, 8 meses, 26 días</v>
      </c>
      <c r="AQ10" s="26" t="str">
        <f t="shared" ca="1" si="0"/>
        <v>VENCIDO</v>
      </c>
      <c r="AR10" s="26">
        <v>1</v>
      </c>
      <c r="AS10" s="46"/>
      <c r="AT10" s="29">
        <f>Tabla1[[#This Row],[VALOR_TOTAL_CONTRATO]]-Tabla1[[#This Row],[VALOR_TOTAL_PAGADO]]</f>
        <v>60000000</v>
      </c>
      <c r="AU10" s="26" t="s">
        <v>45</v>
      </c>
      <c r="AV10" s="56">
        <f>(Tabla1[[#This Row],[VALOR_TOTAL_PAGADO]]*100%)/Tabla1[[#This Row],[VALOR_TOTAL_CONTRATO]]</f>
        <v>0</v>
      </c>
    </row>
    <row r="11" spans="1:51" ht="43.5" x14ac:dyDescent="0.35">
      <c r="A11" s="26" t="s">
        <v>37</v>
      </c>
      <c r="B11" s="26" t="s">
        <v>200</v>
      </c>
      <c r="C11" s="20" t="s">
        <v>201</v>
      </c>
      <c r="D11" s="20" t="s">
        <v>197</v>
      </c>
      <c r="E11" s="20" t="s">
        <v>198</v>
      </c>
      <c r="F11" s="20" t="s">
        <v>47</v>
      </c>
      <c r="G11" s="26">
        <v>1</v>
      </c>
      <c r="H11" s="26" t="s">
        <v>30</v>
      </c>
      <c r="I11" s="26" t="s">
        <v>27</v>
      </c>
      <c r="J11" s="26" t="s">
        <v>50</v>
      </c>
      <c r="K11" s="34" t="s">
        <v>202</v>
      </c>
      <c r="L11" s="26" t="s">
        <v>38</v>
      </c>
      <c r="M11" s="20" t="s">
        <v>42</v>
      </c>
      <c r="N11" s="35">
        <v>50000000</v>
      </c>
      <c r="O11" s="26" t="s">
        <v>200</v>
      </c>
      <c r="P11" s="36">
        <v>45748</v>
      </c>
      <c r="Q11" s="36">
        <v>45748</v>
      </c>
      <c r="R11" s="37"/>
      <c r="S11" s="26" t="s">
        <v>247</v>
      </c>
      <c r="T11" s="36">
        <v>45748</v>
      </c>
      <c r="U11" s="40">
        <v>45748</v>
      </c>
      <c r="V11" s="40">
        <f>EDATE(Tabla1[[#This Row],[FECHA_INICIO]],Tabla1[[#This Row],[PLAZO_EJECUCION]])-1</f>
        <v>45777</v>
      </c>
      <c r="W11" s="38" t="s">
        <v>39</v>
      </c>
      <c r="X11" s="39" t="s">
        <v>39</v>
      </c>
      <c r="Y11" s="26"/>
      <c r="Z11" s="26" t="s">
        <v>248</v>
      </c>
      <c r="AA11" s="20"/>
      <c r="AB11" s="20" t="s">
        <v>244</v>
      </c>
      <c r="AC11" s="20" t="s">
        <v>249</v>
      </c>
      <c r="AD11" s="26" t="s">
        <v>250</v>
      </c>
      <c r="AE11" s="36" t="s">
        <v>39</v>
      </c>
      <c r="AF11" s="38" t="s">
        <v>39</v>
      </c>
      <c r="AG11" s="36" t="s">
        <v>39</v>
      </c>
      <c r="AH11" s="41">
        <v>0</v>
      </c>
      <c r="AK11" s="47">
        <f>Tabla1[[#This Row],[VALOR_ADICION]]+Tabla1[[#This Row],[VALOR_INICIAL]]</f>
        <v>50000000</v>
      </c>
      <c r="AN11" s="26">
        <f>Tabla1[[#This Row],[PLAZO_ADICIONAL]]+Tabla1[[#This Row],[PLAZO_EJECUCION]]</f>
        <v>1</v>
      </c>
      <c r="AO11" s="40">
        <f>EDATE(Tabla1[[#This Row],[FECHA_TERMINACIÓN]],Tabla1[[#This Row],[PLAZO_ADICIONAL]])</f>
        <v>45777</v>
      </c>
      <c r="AP11" s="26" t="str">
        <f t="shared" ca="1" si="1"/>
        <v>Transcurridos: 0 años, 7 meses, 27 días</v>
      </c>
      <c r="AQ11" s="26" t="str">
        <f t="shared" ca="1" si="0"/>
        <v>VENCIDO</v>
      </c>
      <c r="AR11" s="26">
        <v>1</v>
      </c>
      <c r="AS11" s="46"/>
      <c r="AT11" s="29">
        <f>Tabla1[[#This Row],[VALOR_TOTAL_CONTRATO]]-Tabla1[[#This Row],[VALOR_TOTAL_PAGADO]]</f>
        <v>50000000</v>
      </c>
      <c r="AU11" s="26" t="s">
        <v>54</v>
      </c>
      <c r="AV11" s="56">
        <f>(Tabla1[[#This Row],[VALOR_TOTAL_PAGADO]]*100%)/Tabla1[[#This Row],[VALOR_TOTAL_CONTRATO]]</f>
        <v>0</v>
      </c>
    </row>
    <row r="12" spans="1:51" ht="43.5" x14ac:dyDescent="0.35">
      <c r="A12" s="26" t="s">
        <v>48</v>
      </c>
      <c r="B12" s="26" t="s">
        <v>203</v>
      </c>
      <c r="C12" s="20" t="s">
        <v>204</v>
      </c>
      <c r="D12" s="20" t="s">
        <v>205</v>
      </c>
      <c r="E12" s="20" t="s">
        <v>12</v>
      </c>
      <c r="F12" s="20" t="s">
        <v>57</v>
      </c>
      <c r="G12" s="26">
        <v>12</v>
      </c>
      <c r="H12" s="26" t="s">
        <v>30</v>
      </c>
      <c r="I12" s="26" t="s">
        <v>27</v>
      </c>
      <c r="J12" s="26" t="s">
        <v>50</v>
      </c>
      <c r="K12" s="34" t="s">
        <v>206</v>
      </c>
      <c r="L12" s="26" t="s">
        <v>38</v>
      </c>
      <c r="M12" s="20" t="s">
        <v>42</v>
      </c>
      <c r="N12" s="35">
        <v>60000000</v>
      </c>
      <c r="O12" s="26" t="s">
        <v>203</v>
      </c>
      <c r="P12" s="36">
        <v>45658</v>
      </c>
      <c r="Q12" s="36">
        <v>45658</v>
      </c>
      <c r="R12" s="37"/>
      <c r="S12" s="26" t="s">
        <v>251</v>
      </c>
      <c r="T12" s="36">
        <v>45658</v>
      </c>
      <c r="U12" s="40">
        <v>45658</v>
      </c>
      <c r="V12" s="40">
        <f>EDATE(Tabla1[[#This Row],[FECHA_INICIO]],Tabla1[[#This Row],[PLAZO_EJECUCION]])-1</f>
        <v>46022</v>
      </c>
      <c r="W12" s="38" t="s">
        <v>39</v>
      </c>
      <c r="X12" s="39" t="s">
        <v>39</v>
      </c>
      <c r="Y12" s="26"/>
      <c r="Z12" s="26" t="s">
        <v>252</v>
      </c>
      <c r="AA12" s="20"/>
      <c r="AB12" s="20" t="s">
        <v>244</v>
      </c>
      <c r="AC12" s="20" t="s">
        <v>253</v>
      </c>
      <c r="AD12" s="26" t="s">
        <v>254</v>
      </c>
      <c r="AE12" s="36" t="s">
        <v>39</v>
      </c>
      <c r="AF12" s="38" t="s">
        <v>39</v>
      </c>
      <c r="AG12" s="36" t="s">
        <v>39</v>
      </c>
      <c r="AH12" s="41">
        <v>0</v>
      </c>
      <c r="AK12" s="47">
        <f>Tabla1[[#This Row],[VALOR_ADICION]]+Tabla1[[#This Row],[VALOR_INICIAL]]</f>
        <v>60000000</v>
      </c>
      <c r="AN12" s="26">
        <f>Tabla1[[#This Row],[PLAZO_ADICIONAL]]+Tabla1[[#This Row],[PLAZO_EJECUCION]]</f>
        <v>12</v>
      </c>
      <c r="AO12" s="40">
        <f>EDATE(Tabla1[[#This Row],[FECHA_TERMINACIÓN]],Tabla1[[#This Row],[PLAZO_ADICIONAL]])</f>
        <v>46022</v>
      </c>
      <c r="AP12" s="26" t="str">
        <f t="shared" ca="1" si="1"/>
        <v>Faltan: 0 años, 0 meses, 4 días</v>
      </c>
      <c r="AQ12" s="26" t="str">
        <f t="shared" ca="1" si="0"/>
        <v>PRÓXIMO A VENCER</v>
      </c>
      <c r="AR12" s="26">
        <v>12</v>
      </c>
      <c r="AS12" s="46"/>
      <c r="AT12" s="29">
        <f>Tabla1[[#This Row],[VALOR_TOTAL_CONTRATO]]-Tabla1[[#This Row],[VALOR_TOTAL_PAGADO]]</f>
        <v>60000000</v>
      </c>
      <c r="AU12" s="26" t="s">
        <v>34</v>
      </c>
      <c r="AV12" s="56">
        <f>(Tabla1[[#This Row],[VALOR_TOTAL_PAGADO]]*100%)/Tabla1[[#This Row],[VALOR_TOTAL_CONTRATO]]</f>
        <v>0</v>
      </c>
    </row>
    <row r="13" spans="1:51" ht="43.5" x14ac:dyDescent="0.35">
      <c r="A13" s="26" t="s">
        <v>58</v>
      </c>
      <c r="B13" s="26" t="s">
        <v>207</v>
      </c>
      <c r="C13" s="20" t="s">
        <v>208</v>
      </c>
      <c r="D13" s="20" t="s">
        <v>209</v>
      </c>
      <c r="E13" s="20" t="s">
        <v>46</v>
      </c>
      <c r="F13" s="20" t="s">
        <v>64</v>
      </c>
      <c r="G13" s="26">
        <v>3</v>
      </c>
      <c r="H13" s="26" t="s">
        <v>30</v>
      </c>
      <c r="I13" s="26" t="s">
        <v>27</v>
      </c>
      <c r="J13" s="26" t="s">
        <v>50</v>
      </c>
      <c r="K13" s="34" t="s">
        <v>210</v>
      </c>
      <c r="L13" s="26" t="s">
        <v>38</v>
      </c>
      <c r="M13" s="20" t="s">
        <v>31</v>
      </c>
      <c r="N13" s="35">
        <v>80000000</v>
      </c>
      <c r="O13" s="26" t="s">
        <v>207</v>
      </c>
      <c r="P13" s="36">
        <v>45703</v>
      </c>
      <c r="Q13" s="36">
        <v>45703</v>
      </c>
      <c r="R13" s="37"/>
      <c r="S13" s="26" t="s">
        <v>255</v>
      </c>
      <c r="T13" s="36">
        <v>45703</v>
      </c>
      <c r="U13" s="40">
        <v>45703</v>
      </c>
      <c r="V13" s="40">
        <f>EDATE(Tabla1[[#This Row],[FECHA_INICIO]],Tabla1[[#This Row],[PLAZO_EJECUCION]])-1</f>
        <v>45791</v>
      </c>
      <c r="W13" s="38" t="s">
        <v>39</v>
      </c>
      <c r="X13" s="39" t="s">
        <v>39</v>
      </c>
      <c r="Y13" s="26"/>
      <c r="Z13" s="26" t="s">
        <v>256</v>
      </c>
      <c r="AA13" s="20"/>
      <c r="AB13" s="20" t="s">
        <v>244</v>
      </c>
      <c r="AC13" s="20" t="s">
        <v>257</v>
      </c>
      <c r="AD13" s="26" t="s">
        <v>258</v>
      </c>
      <c r="AE13" s="36" t="s">
        <v>39</v>
      </c>
      <c r="AF13" s="38" t="s">
        <v>39</v>
      </c>
      <c r="AG13" s="36" t="s">
        <v>39</v>
      </c>
      <c r="AH13" s="41">
        <v>0</v>
      </c>
      <c r="AK13" s="47">
        <f>Tabla1[[#This Row],[VALOR_ADICION]]+Tabla1[[#This Row],[VALOR_INICIAL]]</f>
        <v>80000000</v>
      </c>
      <c r="AN13" s="26">
        <f>Tabla1[[#This Row],[PLAZO_ADICIONAL]]+Tabla1[[#This Row],[PLAZO_EJECUCION]]</f>
        <v>3</v>
      </c>
      <c r="AO13" s="40">
        <f>EDATE(Tabla1[[#This Row],[FECHA_TERMINACIÓN]],Tabla1[[#This Row],[PLAZO_ADICIONAL]])</f>
        <v>45791</v>
      </c>
      <c r="AP13" s="26" t="str">
        <f t="shared" ca="1" si="1"/>
        <v>Transcurridos: 0 años, 7 meses, 13 días</v>
      </c>
      <c r="AQ13" s="26" t="str">
        <f t="shared" ca="1" si="0"/>
        <v>VENCIDO</v>
      </c>
      <c r="AR13" s="26">
        <v>3</v>
      </c>
      <c r="AS13" s="46"/>
      <c r="AT13" s="29">
        <f>Tabla1[[#This Row],[VALOR_TOTAL_CONTRATO]]-Tabla1[[#This Row],[VALOR_TOTAL_PAGADO]]</f>
        <v>80000000</v>
      </c>
      <c r="AU13" s="26" t="s">
        <v>62</v>
      </c>
      <c r="AV13" s="56">
        <f>(Tabla1[[#This Row],[VALOR_TOTAL_PAGADO]]*100%)/Tabla1[[#This Row],[VALOR_TOTAL_CONTRATO]]</f>
        <v>0</v>
      </c>
    </row>
    <row r="14" spans="1:51" x14ac:dyDescent="0.35">
      <c r="T14" s="26"/>
      <c r="W14" s="20"/>
      <c r="Y14" s="26"/>
      <c r="AC14" s="20"/>
      <c r="AD14" s="26"/>
      <c r="AF14" s="20"/>
      <c r="AG14" s="26"/>
      <c r="AH14" s="41"/>
      <c r="AK14" s="20"/>
      <c r="AO14" s="26"/>
      <c r="AQ14" s="26"/>
      <c r="AR14" s="26"/>
      <c r="AT14" s="29"/>
      <c r="AU14" s="26"/>
    </row>
    <row r="15" spans="1:51" x14ac:dyDescent="0.35">
      <c r="T15" s="26"/>
      <c r="W15" s="20"/>
      <c r="Y15" s="26"/>
      <c r="AC15" s="20"/>
      <c r="AD15" s="26"/>
      <c r="AF15" s="20"/>
      <c r="AG15" s="26"/>
      <c r="AH15" s="41"/>
      <c r="AK15" s="20"/>
      <c r="AO15" s="26"/>
      <c r="AQ15" s="26"/>
      <c r="AR15" s="26"/>
      <c r="AT15" s="29"/>
      <c r="AU15" s="26"/>
    </row>
    <row r="16" spans="1:51" x14ac:dyDescent="0.35">
      <c r="T16" s="26"/>
      <c r="W16" s="20"/>
      <c r="Y16" s="26"/>
      <c r="AC16" s="20"/>
      <c r="AD16" s="26"/>
      <c r="AF16" s="20"/>
      <c r="AG16" s="26"/>
      <c r="AH16" s="41"/>
      <c r="AK16" s="20"/>
      <c r="AO16" s="26"/>
      <c r="AQ16" s="26"/>
      <c r="AR16" s="26"/>
      <c r="AT16" s="29"/>
      <c r="AU16" s="26"/>
    </row>
    <row r="17" spans="20:47" x14ac:dyDescent="0.35">
      <c r="T17" s="26"/>
      <c r="W17" s="20"/>
      <c r="Y17" s="26"/>
      <c r="AC17" s="20"/>
      <c r="AD17" s="26"/>
      <c r="AF17" s="20"/>
      <c r="AG17" s="26"/>
      <c r="AH17" s="41"/>
      <c r="AK17" s="20"/>
      <c r="AO17" s="26"/>
      <c r="AQ17" s="26"/>
      <c r="AR17" s="26"/>
      <c r="AT17" s="29"/>
      <c r="AU17" s="26"/>
    </row>
    <row r="18" spans="20:47" x14ac:dyDescent="0.35">
      <c r="T18" s="26"/>
      <c r="W18" s="20"/>
      <c r="Y18" s="26"/>
      <c r="AC18" s="20"/>
      <c r="AD18" s="26"/>
      <c r="AF18" s="20"/>
      <c r="AG18" s="26"/>
      <c r="AH18" s="41"/>
      <c r="AK18" s="20"/>
      <c r="AO18" s="26"/>
      <c r="AQ18" s="26"/>
      <c r="AR18" s="26"/>
      <c r="AT18" s="29"/>
      <c r="AU18" s="26"/>
    </row>
    <row r="19" spans="20:47" x14ac:dyDescent="0.35">
      <c r="T19" s="26"/>
      <c r="W19" s="20"/>
      <c r="Y19" s="26"/>
      <c r="AC19" s="20"/>
      <c r="AD19" s="26"/>
      <c r="AF19" s="20"/>
      <c r="AG19" s="26"/>
      <c r="AH19" s="41"/>
      <c r="AK19" s="20"/>
      <c r="AO19" s="26"/>
      <c r="AQ19" s="26"/>
      <c r="AR19" s="26"/>
      <c r="AT19" s="29"/>
      <c r="AU19" s="26"/>
    </row>
    <row r="20" spans="20:47" x14ac:dyDescent="0.35">
      <c r="T20" s="26"/>
      <c r="W20" s="20"/>
      <c r="Y20" s="26"/>
      <c r="AC20" s="20"/>
      <c r="AD20" s="26"/>
      <c r="AF20" s="20"/>
      <c r="AG20" s="26"/>
      <c r="AH20" s="41"/>
      <c r="AK20" s="20"/>
      <c r="AO20" s="26"/>
      <c r="AQ20" s="26"/>
      <c r="AR20" s="26"/>
      <c r="AT20" s="29"/>
      <c r="AU20" s="26"/>
    </row>
    <row r="21" spans="20:47" x14ac:dyDescent="0.35">
      <c r="T21" s="26"/>
      <c r="W21" s="20"/>
      <c r="Y21" s="26"/>
      <c r="AC21" s="20"/>
      <c r="AD21" s="26"/>
      <c r="AF21" s="20"/>
      <c r="AG21" s="26"/>
      <c r="AH21" s="29"/>
      <c r="AK21" s="20"/>
      <c r="AO21" s="26"/>
      <c r="AQ21" s="26"/>
      <c r="AR21" s="26"/>
      <c r="AT21" s="29"/>
      <c r="AU21" s="26"/>
    </row>
    <row r="22" spans="20:47" x14ac:dyDescent="0.35">
      <c r="T22" s="26"/>
      <c r="W22" s="20"/>
      <c r="Y22" s="26"/>
      <c r="AC22" s="20"/>
      <c r="AD22" s="26"/>
      <c r="AF22" s="20"/>
      <c r="AG22" s="26"/>
      <c r="AH22" s="29"/>
      <c r="AK22" s="20"/>
      <c r="AO22" s="26"/>
      <c r="AQ22" s="26"/>
      <c r="AR22" s="26"/>
      <c r="AT22" s="29"/>
      <c r="AU22" s="26"/>
    </row>
    <row r="23" spans="20:47" x14ac:dyDescent="0.35">
      <c r="T23" s="26"/>
      <c r="W23" s="20"/>
      <c r="Y23" s="26"/>
      <c r="AC23" s="20"/>
      <c r="AD23" s="26"/>
      <c r="AF23" s="20"/>
      <c r="AG23" s="26"/>
      <c r="AH23" s="29"/>
      <c r="AK23" s="20"/>
      <c r="AO23" s="26"/>
      <c r="AQ23" s="26"/>
      <c r="AR23" s="26"/>
      <c r="AT23" s="29"/>
      <c r="AU23" s="26"/>
    </row>
    <row r="24" spans="20:47" x14ac:dyDescent="0.35">
      <c r="T24" s="26"/>
      <c r="W24" s="20"/>
      <c r="Y24" s="26"/>
      <c r="AC24" s="20"/>
      <c r="AD24" s="26"/>
      <c r="AF24" s="20"/>
      <c r="AG24" s="26"/>
      <c r="AH24" s="29"/>
      <c r="AK24" s="20"/>
      <c r="AO24" s="26"/>
      <c r="AQ24" s="26"/>
      <c r="AR24" s="26"/>
      <c r="AT24" s="29"/>
      <c r="AU24" s="26"/>
    </row>
    <row r="25" spans="20:47" x14ac:dyDescent="0.35">
      <c r="T25" s="26"/>
      <c r="W25" s="20"/>
      <c r="Y25" s="26"/>
      <c r="AC25" s="20"/>
      <c r="AD25" s="26"/>
      <c r="AF25" s="20"/>
      <c r="AG25" s="26"/>
      <c r="AH25" s="29"/>
      <c r="AK25" s="20"/>
      <c r="AO25" s="26"/>
      <c r="AQ25" s="26"/>
      <c r="AR25" s="26"/>
      <c r="AT25" s="29"/>
      <c r="AU25" s="26"/>
    </row>
    <row r="26" spans="20:47" x14ac:dyDescent="0.35">
      <c r="T26" s="26"/>
      <c r="W26" s="20"/>
      <c r="Y26" s="26"/>
      <c r="AC26" s="20"/>
      <c r="AD26" s="26"/>
      <c r="AF26" s="20"/>
      <c r="AG26" s="26"/>
      <c r="AH26" s="29"/>
      <c r="AK26" s="20"/>
      <c r="AO26" s="26"/>
      <c r="AQ26" s="26"/>
      <c r="AR26" s="26"/>
      <c r="AT26" s="29"/>
      <c r="AU26" s="26"/>
    </row>
    <row r="27" spans="20:47" x14ac:dyDescent="0.35">
      <c r="T27" s="26"/>
      <c r="W27" s="20"/>
      <c r="Y27" s="26"/>
      <c r="AC27" s="20"/>
      <c r="AD27" s="26"/>
      <c r="AF27" s="20"/>
      <c r="AG27" s="26"/>
      <c r="AH27" s="29"/>
      <c r="AK27" s="20"/>
      <c r="AO27" s="26"/>
      <c r="AQ27" s="26"/>
      <c r="AR27" s="26"/>
      <c r="AT27" s="29"/>
      <c r="AU27" s="26"/>
    </row>
    <row r="28" spans="20:47" x14ac:dyDescent="0.35">
      <c r="T28" s="26"/>
      <c r="W28" s="20"/>
      <c r="Y28" s="26"/>
      <c r="AC28" s="20"/>
      <c r="AD28" s="26"/>
      <c r="AF28" s="20"/>
      <c r="AG28" s="26"/>
      <c r="AH28" s="29"/>
      <c r="AK28" s="20"/>
      <c r="AO28" s="26"/>
      <c r="AQ28" s="26"/>
      <c r="AR28" s="26"/>
      <c r="AT28" s="29"/>
      <c r="AU28" s="26"/>
    </row>
    <row r="29" spans="20:47" x14ac:dyDescent="0.35">
      <c r="T29" s="26"/>
      <c r="W29" s="20"/>
      <c r="Y29" s="26"/>
      <c r="AC29" s="20"/>
      <c r="AD29" s="26"/>
      <c r="AF29" s="20"/>
      <c r="AG29" s="26"/>
      <c r="AH29" s="29"/>
      <c r="AK29" s="20"/>
      <c r="AO29" s="26"/>
      <c r="AQ29" s="26"/>
      <c r="AR29" s="26"/>
      <c r="AT29" s="29"/>
      <c r="AU29" s="26"/>
    </row>
    <row r="30" spans="20:47" x14ac:dyDescent="0.35">
      <c r="T30" s="26"/>
      <c r="W30" s="20"/>
      <c r="Y30" s="26"/>
      <c r="AC30" s="20"/>
      <c r="AD30" s="26"/>
      <c r="AF30" s="20"/>
      <c r="AG30" s="26"/>
      <c r="AH30" s="29"/>
      <c r="AK30" s="20"/>
      <c r="AO30" s="26"/>
      <c r="AQ30" s="26"/>
      <c r="AR30" s="26"/>
      <c r="AT30" s="29"/>
      <c r="AU30" s="26"/>
    </row>
  </sheetData>
  <hyperlinks>
    <hyperlink ref="AA2" r:id="rId1" xr:uid="{AADA5C6D-988B-4AD8-829D-706A77D0156D}"/>
    <hyperlink ref="AA3" r:id="rId2" xr:uid="{FB850A2E-7CA4-4DA6-9A4B-9347C190A41F}"/>
  </hyperlinks>
  <pageMargins left="0.75" right="0.75" top="1" bottom="1" header="0.5" footer="0.5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7"/>
  <sheetViews>
    <sheetView workbookViewId="0">
      <selection activeCell="B25" sqref="B25"/>
    </sheetView>
  </sheetViews>
  <sheetFormatPr baseColWidth="10" defaultColWidth="8.7265625" defaultRowHeight="14.5" x14ac:dyDescent="0.35"/>
  <cols>
    <col min="1" max="1" width="25" customWidth="1"/>
    <col min="2" max="2" width="15" customWidth="1"/>
    <col min="3" max="3" width="18" customWidth="1"/>
  </cols>
  <sheetData>
    <row r="1" spans="1:6" ht="18.5" x14ac:dyDescent="0.35">
      <c r="A1" s="61" t="s">
        <v>146</v>
      </c>
      <c r="B1" s="62"/>
      <c r="C1" s="62"/>
      <c r="D1" s="62"/>
      <c r="E1" s="62"/>
      <c r="F1" s="62"/>
    </row>
    <row r="4" spans="1:6" ht="15.5" x14ac:dyDescent="0.35">
      <c r="A4" s="4" t="s">
        <v>147</v>
      </c>
    </row>
    <row r="6" spans="1:6" ht="18.5" x14ac:dyDescent="0.45">
      <c r="A6" s="5" t="s">
        <v>148</v>
      </c>
      <c r="B6" s="6">
        <f>COUNTA(DATOS_CONTRATOS!$B$2:$B$100)</f>
        <v>12</v>
      </c>
    </row>
    <row r="7" spans="1:6" ht="18.5" x14ac:dyDescent="0.45">
      <c r="A7" s="5" t="s">
        <v>149</v>
      </c>
      <c r="B7" s="7">
        <f>SUM(DATOS_CONTRATOS!$AK$2:$AK$100)</f>
        <v>340000000</v>
      </c>
    </row>
    <row r="8" spans="1:6" ht="18.5" x14ac:dyDescent="0.45">
      <c r="A8" s="5" t="s">
        <v>150</v>
      </c>
      <c r="B8" s="8">
        <f>SUMIF(DATOS_PAGOS!$E$2:$E$1000,"presentado, aprobado y pagado",DATOS_PAGOS!$C$2:$C$1000)</f>
        <v>5000000</v>
      </c>
    </row>
    <row r="9" spans="1:6" ht="18.5" x14ac:dyDescent="0.45">
      <c r="A9" s="5" t="s">
        <v>151</v>
      </c>
      <c r="B9" s="9">
        <f>SUM(DATOS_CONTRATOS!$AO$2:$AO$100)</f>
        <v>549617</v>
      </c>
    </row>
    <row r="11" spans="1:6" ht="15.5" x14ac:dyDescent="0.35">
      <c r="A11" s="4" t="s">
        <v>152</v>
      </c>
    </row>
    <row r="12" spans="1:6" x14ac:dyDescent="0.35">
      <c r="A12" s="10" t="s">
        <v>153</v>
      </c>
      <c r="B12" s="10" t="s">
        <v>154</v>
      </c>
      <c r="C12" s="10" t="s">
        <v>155</v>
      </c>
    </row>
    <row r="13" spans="1:6" x14ac:dyDescent="0.35">
      <c r="A13" t="s">
        <v>22</v>
      </c>
      <c r="B13">
        <f>COUNTIF(DATOS_CONTRATOS!$AU$2:$AU$100,"Celebrado")</f>
        <v>0</v>
      </c>
      <c r="C13" s="3">
        <f>SUMIF(DATOS_CONTRATOS!$AU$2:$AU$100,"Celebrado",DATOS_CONTRATOS!$AK$2:$AK$100)</f>
        <v>0</v>
      </c>
    </row>
    <row r="14" spans="1:6" x14ac:dyDescent="0.35">
      <c r="A14" t="s">
        <v>34</v>
      </c>
      <c r="B14">
        <f>COUNTIF(DATOS_CONTRATOS!$AU$2:$AU$100,"En ejecución")</f>
        <v>1</v>
      </c>
      <c r="C14" s="3">
        <f>SUMIF(DATOS_CONTRATOS!$AU$2:$AU$100,"En ejecución",DATOS_CONTRATOS!$AK$2:$AK$100)</f>
        <v>60000000</v>
      </c>
    </row>
    <row r="15" spans="1:6" x14ac:dyDescent="0.35">
      <c r="A15" t="s">
        <v>45</v>
      </c>
      <c r="B15">
        <f>COUNTIF(DATOS_CONTRATOS!$AU$2:$AU$100,"Suspendido")</f>
        <v>1</v>
      </c>
      <c r="C15" s="3">
        <f>SUMIF(DATOS_CONTRATOS!$AU$2:$AU$100,"Suspendido",DATOS_CONTRATOS!$AK$2:$AK$100)</f>
        <v>60000000</v>
      </c>
    </row>
    <row r="16" spans="1:6" x14ac:dyDescent="0.35">
      <c r="A16" t="s">
        <v>54</v>
      </c>
      <c r="B16">
        <f>COUNTIF(DATOS_CONTRATOS!$AU$2:$AU$100,"Terminado")</f>
        <v>9</v>
      </c>
      <c r="C16" s="3">
        <f>SUMIF(DATOS_CONTRATOS!$AU$2:$AU$100,"Terminado",DATOS_CONTRATOS!$AK$2:$AK$100)</f>
        <v>140000000</v>
      </c>
    </row>
    <row r="17" spans="1:3" x14ac:dyDescent="0.35">
      <c r="A17" t="s">
        <v>62</v>
      </c>
      <c r="B17">
        <f>COUNTIF(DATOS_CONTRATOS!$AU$2:$AU$100,"Liquidado")</f>
        <v>1</v>
      </c>
      <c r="C17" s="3">
        <f>SUMIF(DATOS_CONTRATOS!$AU$2:$AU$100,"Liquidado",DATOS_CONTRATOS!$AK$2:$AK$100)</f>
        <v>80000000</v>
      </c>
    </row>
  </sheetData>
  <mergeCells count="1"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9"/>
  <sheetViews>
    <sheetView tabSelected="1" workbookViewId="0">
      <selection activeCell="B21" sqref="B21"/>
    </sheetView>
  </sheetViews>
  <sheetFormatPr baseColWidth="10" defaultColWidth="8.7265625" defaultRowHeight="14.5" x14ac:dyDescent="0.35"/>
  <cols>
    <col min="1" max="1" width="30" customWidth="1"/>
    <col min="2" max="2" width="69.26953125" customWidth="1"/>
  </cols>
  <sheetData>
    <row r="1" spans="1:2" ht="15.5" x14ac:dyDescent="0.35">
      <c r="A1" s="13" t="s">
        <v>157</v>
      </c>
      <c r="B1" s="45" t="s">
        <v>111</v>
      </c>
    </row>
    <row r="3" spans="1:2" x14ac:dyDescent="0.35">
      <c r="A3" s="14" t="s">
        <v>158</v>
      </c>
    </row>
    <row r="4" spans="1:2" ht="26" customHeight="1" x14ac:dyDescent="0.35">
      <c r="A4" s="49" t="s">
        <v>159</v>
      </c>
      <c r="B4" s="50" t="str">
        <f>_xlfn.SINGLE(IF(B$1="","",VLOOKUP(B$1,DATOS_CONTRATOS!$B:$B,1,0)))</f>
        <v>001-2025</v>
      </c>
    </row>
    <row r="5" spans="1:2" ht="26" customHeight="1" x14ac:dyDescent="0.35">
      <c r="A5" s="49" t="s">
        <v>160</v>
      </c>
      <c r="B5" s="50" t="str">
        <f>IF(B$1="","",VLOOKUP(B$1,DATOS_CONTRATOS!$B:$C,2,0))</f>
        <v>Juan Pérez Gómez</v>
      </c>
    </row>
    <row r="6" spans="1:2" ht="29.5" customHeight="1" x14ac:dyDescent="0.35">
      <c r="A6" s="49" t="s">
        <v>161</v>
      </c>
      <c r="B6" s="51" t="str">
        <f>IF(B$1="","",VLOOKUP(B$1,DATOS_CONTRATOS!$B:$D,3,0))</f>
        <v>Apoyo técnico a procesos misionales</v>
      </c>
    </row>
    <row r="7" spans="1:2" ht="23.5" customHeight="1" x14ac:dyDescent="0.35">
      <c r="A7" s="49" t="s">
        <v>162</v>
      </c>
      <c r="B7" s="52">
        <f>IF(B$1="","",VLOOKUP(B$1,DATOS_CONTRATOS!$B:$AK,33,0))</f>
        <v>2000000</v>
      </c>
    </row>
    <row r="8" spans="1:2" ht="25" customHeight="1" x14ac:dyDescent="0.35">
      <c r="A8" s="49" t="s">
        <v>163</v>
      </c>
      <c r="B8" s="53" t="str">
        <f>IF(B$1="","",VLOOKUP(B$1,DATOS_CONTRATOS!$B:$AO,37,0))</f>
        <v>31/03/2025</v>
      </c>
    </row>
    <row r="9" spans="1:2" ht="21" customHeight="1" x14ac:dyDescent="0.35">
      <c r="A9" s="49" t="s">
        <v>164</v>
      </c>
      <c r="B9" s="48" t="str">
        <f ca="1">IF(B$1="","",VLOOKUP(B$1,DATOS_CONTRATOS!$B:$AQ,42,0))</f>
        <v>VENCIDO</v>
      </c>
    </row>
  </sheetData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500-000000000000}">
          <x14:formula1>
            <xm:f>DATOS_CONTRATOS!$B$2:$B$100</xm:f>
          </x14:formula1>
          <xm:sqref>B1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B4FD3-053D-4906-B0EF-34999F8804F3}">
  <dimension ref="A1:B20"/>
  <sheetViews>
    <sheetView workbookViewId="0">
      <selection activeCell="B1" sqref="B1"/>
    </sheetView>
  </sheetViews>
  <sheetFormatPr baseColWidth="10" defaultRowHeight="14.5" x14ac:dyDescent="0.35"/>
  <cols>
    <col min="1" max="1" width="31.81640625" customWidth="1"/>
    <col min="2" max="2" width="40.54296875" style="59" customWidth="1"/>
    <col min="3" max="3" width="19.90625" customWidth="1"/>
  </cols>
  <sheetData>
    <row r="1" spans="1:2" ht="33.5" customHeight="1" x14ac:dyDescent="0.35">
      <c r="A1" s="60" t="s">
        <v>157</v>
      </c>
      <c r="B1" s="63" t="s">
        <v>179</v>
      </c>
    </row>
    <row r="3" spans="1:2" ht="20" customHeight="1" x14ac:dyDescent="0.35">
      <c r="A3" t="s">
        <v>314</v>
      </c>
    </row>
    <row r="4" spans="1:2" x14ac:dyDescent="0.35">
      <c r="A4" t="s">
        <v>76</v>
      </c>
    </row>
    <row r="5" spans="1:2" x14ac:dyDescent="0.35">
      <c r="A5" t="s">
        <v>318</v>
      </c>
    </row>
    <row r="6" spans="1:2" ht="52.5" customHeight="1" x14ac:dyDescent="0.35">
      <c r="A6" s="60" t="s">
        <v>320</v>
      </c>
    </row>
    <row r="8" spans="1:2" x14ac:dyDescent="0.35">
      <c r="A8" t="s">
        <v>315</v>
      </c>
    </row>
    <row r="10" spans="1:2" x14ac:dyDescent="0.35">
      <c r="A10" t="s">
        <v>319</v>
      </c>
    </row>
    <row r="11" spans="1:2" x14ac:dyDescent="0.35">
      <c r="A11" t="s">
        <v>310</v>
      </c>
    </row>
    <row r="12" spans="1:2" x14ac:dyDescent="0.35">
      <c r="A12" t="s">
        <v>323</v>
      </c>
    </row>
    <row r="14" spans="1:2" x14ac:dyDescent="0.35">
      <c r="A14" t="s">
        <v>321</v>
      </c>
    </row>
    <row r="15" spans="1:2" x14ac:dyDescent="0.35">
      <c r="A15" t="s">
        <v>322</v>
      </c>
    </row>
    <row r="16" spans="1:2" x14ac:dyDescent="0.35">
      <c r="A16" t="s">
        <v>317</v>
      </c>
    </row>
    <row r="18" spans="1:1" x14ac:dyDescent="0.35">
      <c r="A18" t="s">
        <v>104</v>
      </c>
    </row>
    <row r="20" spans="1:1" x14ac:dyDescent="0.35">
      <c r="A20" t="s">
        <v>316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E8C7E9D-1AF3-4B68-B215-EF2A7237EF28}">
          <x14:formula1>
            <xm:f>DATOS_CONTRATOS!$B$2:$B$100</xm:f>
          </x14:formula1>
          <xm:sqref>B1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"/>
  <sheetViews>
    <sheetView workbookViewId="0">
      <selection activeCell="F11" sqref="F11"/>
    </sheetView>
  </sheetViews>
  <sheetFormatPr baseColWidth="10" defaultColWidth="8.7265625" defaultRowHeight="14.5" x14ac:dyDescent="0.35"/>
  <cols>
    <col min="1" max="4" width="22" customWidth="1"/>
    <col min="5" max="5" width="31.7265625" customWidth="1"/>
    <col min="6" max="6" width="27.7265625" customWidth="1"/>
    <col min="7" max="7" width="16.6328125" customWidth="1"/>
  </cols>
  <sheetData>
    <row r="1" spans="1:7" x14ac:dyDescent="0.35">
      <c r="A1" s="2" t="s">
        <v>75</v>
      </c>
      <c r="B1" s="2" t="s">
        <v>135</v>
      </c>
      <c r="C1" s="2" t="s">
        <v>136</v>
      </c>
      <c r="D1" s="2" t="s">
        <v>137</v>
      </c>
      <c r="E1" s="2" t="s">
        <v>138</v>
      </c>
      <c r="F1" s="2" t="s">
        <v>139</v>
      </c>
      <c r="G1" s="58" t="s">
        <v>313</v>
      </c>
    </row>
    <row r="2" spans="1:7" x14ac:dyDescent="0.35">
      <c r="A2" t="s">
        <v>111</v>
      </c>
      <c r="B2">
        <v>1</v>
      </c>
      <c r="C2" s="3">
        <v>2500000</v>
      </c>
      <c r="D2" t="s">
        <v>140</v>
      </c>
      <c r="E2" t="s">
        <v>55</v>
      </c>
      <c r="F2" t="s">
        <v>140</v>
      </c>
    </row>
    <row r="3" spans="1:7" x14ac:dyDescent="0.35">
      <c r="A3" t="s">
        <v>111</v>
      </c>
      <c r="B3">
        <v>2</v>
      </c>
      <c r="C3" s="3">
        <v>3000000</v>
      </c>
      <c r="D3" t="s">
        <v>141</v>
      </c>
      <c r="E3" t="s">
        <v>142</v>
      </c>
      <c r="F3" t="s">
        <v>141</v>
      </c>
    </row>
    <row r="4" spans="1:7" x14ac:dyDescent="0.35">
      <c r="A4" t="s">
        <v>111</v>
      </c>
      <c r="B4">
        <v>3</v>
      </c>
      <c r="C4" s="3">
        <v>4000000</v>
      </c>
      <c r="D4" t="s">
        <v>124</v>
      </c>
      <c r="E4" t="s">
        <v>143</v>
      </c>
    </row>
    <row r="5" spans="1:7" x14ac:dyDescent="0.35">
      <c r="A5" t="s">
        <v>125</v>
      </c>
      <c r="B5">
        <v>1</v>
      </c>
      <c r="C5" s="3">
        <v>2500000</v>
      </c>
      <c r="D5" t="s">
        <v>144</v>
      </c>
      <c r="E5" t="s">
        <v>55</v>
      </c>
      <c r="F5" t="s">
        <v>144</v>
      </c>
    </row>
    <row r="6" spans="1:7" x14ac:dyDescent="0.35">
      <c r="A6" t="s">
        <v>125</v>
      </c>
      <c r="B6">
        <v>2</v>
      </c>
      <c r="C6" s="3">
        <v>2500000</v>
      </c>
      <c r="D6" t="s">
        <v>141</v>
      </c>
      <c r="E6" t="s">
        <v>145</v>
      </c>
    </row>
    <row r="7" spans="1:7" x14ac:dyDescent="0.35">
      <c r="A7" t="s">
        <v>125</v>
      </c>
      <c r="B7">
        <v>3</v>
      </c>
      <c r="C7" s="3">
        <v>2500000</v>
      </c>
      <c r="D7" t="s">
        <v>124</v>
      </c>
      <c r="E7" t="s">
        <v>143</v>
      </c>
    </row>
  </sheetData>
  <phoneticPr fontId="21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selection activeCell="C19" sqref="C19"/>
    </sheetView>
  </sheetViews>
  <sheetFormatPr baseColWidth="10" defaultColWidth="8.7265625" defaultRowHeight="14.5" x14ac:dyDescent="0.35"/>
  <cols>
    <col min="1" max="1" width="21" customWidth="1"/>
    <col min="2" max="2" width="24.7265625" customWidth="1"/>
    <col min="3" max="3" width="24.26953125" customWidth="1"/>
    <col min="4" max="4" width="15.453125" customWidth="1"/>
    <col min="5" max="5" width="16.26953125" customWidth="1"/>
    <col min="6" max="6" width="22.81640625" customWidth="1"/>
  </cols>
  <sheetData>
    <row r="1" spans="1:6" ht="15.5" x14ac:dyDescent="0.35">
      <c r="A1" s="11" t="s">
        <v>156</v>
      </c>
    </row>
    <row r="3" spans="1:6" x14ac:dyDescent="0.35">
      <c r="A3" s="12" t="s">
        <v>75</v>
      </c>
      <c r="B3" s="12" t="s">
        <v>76</v>
      </c>
      <c r="C3" s="12" t="s">
        <v>104</v>
      </c>
      <c r="D3" s="12" t="s">
        <v>108</v>
      </c>
      <c r="E3" s="12" t="s">
        <v>109</v>
      </c>
      <c r="F3" s="12" t="s">
        <v>10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workbookViewId="0">
      <selection activeCell="E19" sqref="E19"/>
    </sheetView>
  </sheetViews>
  <sheetFormatPr baseColWidth="10" defaultColWidth="8.7265625" defaultRowHeight="14.5" x14ac:dyDescent="0.35"/>
  <cols>
    <col min="1" max="1" width="35" customWidth="1"/>
    <col min="2" max="2" width="40.36328125" customWidth="1"/>
    <col min="3" max="3" width="10" customWidth="1"/>
    <col min="4" max="4" width="21.453125" customWidth="1"/>
    <col min="5" max="5" width="13.81640625" customWidth="1"/>
    <col min="6" max="6" width="24.36328125" customWidth="1"/>
    <col min="7" max="7" width="16" customWidth="1"/>
    <col min="8" max="8" width="35" customWidth="1"/>
    <col min="9" max="9" width="12.6328125" customWidth="1"/>
    <col min="10" max="10" width="20" customWidth="1"/>
    <col min="11" max="11" width="24.90625" style="18" customWidth="1"/>
    <col min="12" max="12" width="18.7265625" customWidth="1"/>
    <col min="13" max="13" width="13.08984375" customWidth="1"/>
  </cols>
  <sheetData>
    <row r="1" spans="1:1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44" t="s">
        <v>10</v>
      </c>
      <c r="L1" s="1" t="s">
        <v>11</v>
      </c>
      <c r="M1" s="42" t="s">
        <v>274</v>
      </c>
    </row>
    <row r="2" spans="1:13" x14ac:dyDescent="0.3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s="18" t="s">
        <v>22</v>
      </c>
      <c r="L2" s="43" t="s">
        <v>264</v>
      </c>
      <c r="M2" s="43" t="s">
        <v>275</v>
      </c>
    </row>
    <row r="3" spans="1:13" x14ac:dyDescent="0.35">
      <c r="A3" t="s">
        <v>24</v>
      </c>
      <c r="B3" t="s">
        <v>25</v>
      </c>
      <c r="C3" t="s">
        <v>289</v>
      </c>
      <c r="D3" t="s">
        <v>27</v>
      </c>
      <c r="E3" t="s">
        <v>28</v>
      </c>
      <c r="F3" t="s">
        <v>29</v>
      </c>
      <c r="G3" t="s">
        <v>30</v>
      </c>
      <c r="H3" t="s">
        <v>31</v>
      </c>
      <c r="I3" t="s">
        <v>32</v>
      </c>
      <c r="J3" t="s">
        <v>33</v>
      </c>
      <c r="K3" s="18" t="s">
        <v>34</v>
      </c>
      <c r="L3" s="43" t="s">
        <v>277</v>
      </c>
      <c r="M3" s="43" t="s">
        <v>276</v>
      </c>
    </row>
    <row r="4" spans="1:13" x14ac:dyDescent="0.35">
      <c r="A4" t="s">
        <v>35</v>
      </c>
      <c r="B4" t="s">
        <v>36</v>
      </c>
      <c r="C4" t="s">
        <v>290</v>
      </c>
      <c r="D4" t="s">
        <v>38</v>
      </c>
      <c r="E4" t="s">
        <v>39</v>
      </c>
      <c r="F4" t="s">
        <v>40</v>
      </c>
      <c r="G4" t="s">
        <v>41</v>
      </c>
      <c r="H4" t="s">
        <v>42</v>
      </c>
      <c r="I4" t="s">
        <v>43</v>
      </c>
      <c r="J4" t="s">
        <v>44</v>
      </c>
      <c r="K4" s="18" t="s">
        <v>45</v>
      </c>
      <c r="L4" s="43" t="s">
        <v>278</v>
      </c>
      <c r="M4" s="43" t="s">
        <v>39</v>
      </c>
    </row>
    <row r="5" spans="1:13" x14ac:dyDescent="0.35">
      <c r="A5" t="s">
        <v>46</v>
      </c>
      <c r="B5" t="s">
        <v>47</v>
      </c>
      <c r="C5" t="s">
        <v>291</v>
      </c>
      <c r="D5" t="s">
        <v>49</v>
      </c>
      <c r="F5" t="s">
        <v>50</v>
      </c>
      <c r="H5" t="s">
        <v>51</v>
      </c>
      <c r="I5" t="s">
        <v>52</v>
      </c>
      <c r="J5" t="s">
        <v>53</v>
      </c>
      <c r="K5" s="18" t="s">
        <v>54</v>
      </c>
      <c r="L5" s="43" t="s">
        <v>23</v>
      </c>
    </row>
    <row r="6" spans="1:13" x14ac:dyDescent="0.35">
      <c r="A6" t="s">
        <v>56</v>
      </c>
      <c r="B6" t="s">
        <v>57</v>
      </c>
      <c r="C6" t="s">
        <v>292</v>
      </c>
      <c r="F6" t="s">
        <v>59</v>
      </c>
      <c r="H6" t="s">
        <v>39</v>
      </c>
      <c r="I6" t="s">
        <v>60</v>
      </c>
      <c r="J6" t="s">
        <v>61</v>
      </c>
      <c r="K6" s="18" t="s">
        <v>62</v>
      </c>
      <c r="L6" s="18" t="s">
        <v>271</v>
      </c>
    </row>
    <row r="7" spans="1:13" x14ac:dyDescent="0.35">
      <c r="A7" t="s">
        <v>63</v>
      </c>
      <c r="B7" t="s">
        <v>64</v>
      </c>
      <c r="C7" t="s">
        <v>293</v>
      </c>
      <c r="I7" t="s">
        <v>66</v>
      </c>
      <c r="J7" t="s">
        <v>67</v>
      </c>
      <c r="K7" s="18" t="s">
        <v>273</v>
      </c>
      <c r="L7" s="18" t="s">
        <v>272</v>
      </c>
    </row>
    <row r="8" spans="1:13" ht="29" x14ac:dyDescent="0.35">
      <c r="A8" t="s">
        <v>68</v>
      </c>
      <c r="B8" t="s">
        <v>69</v>
      </c>
      <c r="C8" t="s">
        <v>294</v>
      </c>
      <c r="I8" t="s">
        <v>39</v>
      </c>
      <c r="J8" t="s">
        <v>71</v>
      </c>
      <c r="K8" s="18" t="s">
        <v>308</v>
      </c>
    </row>
    <row r="9" spans="1:13" ht="29" x14ac:dyDescent="0.35">
      <c r="A9" t="s">
        <v>306</v>
      </c>
      <c r="B9" t="s">
        <v>266</v>
      </c>
      <c r="C9" t="s">
        <v>295</v>
      </c>
      <c r="J9" t="s">
        <v>72</v>
      </c>
      <c r="K9" s="18" t="s">
        <v>309</v>
      </c>
    </row>
    <row r="10" spans="1:13" x14ac:dyDescent="0.35">
      <c r="A10" t="s">
        <v>307</v>
      </c>
      <c r="B10" t="s">
        <v>298</v>
      </c>
      <c r="C10" t="s">
        <v>296</v>
      </c>
      <c r="J10" t="s">
        <v>73</v>
      </c>
    </row>
    <row r="11" spans="1:13" x14ac:dyDescent="0.35">
      <c r="B11" t="s">
        <v>299</v>
      </c>
      <c r="C11" t="s">
        <v>297</v>
      </c>
      <c r="J11" t="s">
        <v>39</v>
      </c>
    </row>
    <row r="12" spans="1:13" x14ac:dyDescent="0.35">
      <c r="B12" t="s">
        <v>300</v>
      </c>
      <c r="C12" t="s">
        <v>303</v>
      </c>
    </row>
    <row r="13" spans="1:13" x14ac:dyDescent="0.35">
      <c r="B13" t="s">
        <v>301</v>
      </c>
      <c r="C13" t="s">
        <v>304</v>
      </c>
    </row>
    <row r="14" spans="1:13" x14ac:dyDescent="0.35">
      <c r="B14" t="s">
        <v>302</v>
      </c>
      <c r="C14" t="s">
        <v>305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C5826-2A3F-46A2-AC9D-81A00D70E5BD}">
  <dimension ref="A1:M12"/>
  <sheetViews>
    <sheetView workbookViewId="0">
      <selection activeCell="D16" sqref="D16"/>
    </sheetView>
  </sheetViews>
  <sheetFormatPr baseColWidth="10" defaultRowHeight="14.5" x14ac:dyDescent="0.35"/>
  <cols>
    <col min="1" max="10" width="18" customWidth="1"/>
    <col min="11" max="11" width="15.7265625" customWidth="1"/>
    <col min="12" max="12" width="21.26953125" customWidth="1"/>
  </cols>
  <sheetData>
    <row r="1" spans="1:13" ht="26" x14ac:dyDescent="0.35">
      <c r="A1" s="24" t="s">
        <v>259</v>
      </c>
      <c r="B1" s="24" t="s">
        <v>1</v>
      </c>
      <c r="C1" s="24" t="s">
        <v>74</v>
      </c>
      <c r="D1" s="24" t="s">
        <v>153</v>
      </c>
      <c r="E1" s="24" t="s">
        <v>78</v>
      </c>
      <c r="F1" s="24" t="s">
        <v>4</v>
      </c>
      <c r="G1" s="24" t="s">
        <v>260</v>
      </c>
      <c r="H1" s="24" t="s">
        <v>261</v>
      </c>
      <c r="I1" s="24" t="s">
        <v>7</v>
      </c>
      <c r="J1" s="24" t="s">
        <v>8</v>
      </c>
      <c r="K1" s="24" t="s">
        <v>262</v>
      </c>
      <c r="L1" s="25" t="s">
        <v>263</v>
      </c>
      <c r="M1" s="25" t="s">
        <v>274</v>
      </c>
    </row>
    <row r="2" spans="1:13" ht="43.5" x14ac:dyDescent="0.35">
      <c r="A2" s="21" t="s">
        <v>12</v>
      </c>
      <c r="B2" s="21" t="s">
        <v>13</v>
      </c>
      <c r="C2" s="21" t="s">
        <v>14</v>
      </c>
      <c r="D2" s="21" t="s">
        <v>22</v>
      </c>
      <c r="E2" s="21" t="s">
        <v>15</v>
      </c>
      <c r="F2" s="21" t="s">
        <v>16</v>
      </c>
      <c r="G2" s="21" t="s">
        <v>17</v>
      </c>
      <c r="H2" s="21" t="s">
        <v>18</v>
      </c>
      <c r="I2" s="21" t="s">
        <v>19</v>
      </c>
      <c r="J2" s="21" t="s">
        <v>20</v>
      </c>
      <c r="K2" s="21" t="s">
        <v>21</v>
      </c>
      <c r="L2" s="21" t="s">
        <v>264</v>
      </c>
      <c r="M2" s="21" t="s">
        <v>275</v>
      </c>
    </row>
    <row r="3" spans="1:13" ht="43.5" x14ac:dyDescent="0.35">
      <c r="A3" s="21" t="s">
        <v>24</v>
      </c>
      <c r="B3" s="21" t="s">
        <v>25</v>
      </c>
      <c r="C3" s="21" t="s">
        <v>26</v>
      </c>
      <c r="D3" s="21" t="s">
        <v>34</v>
      </c>
      <c r="E3" s="21" t="s">
        <v>27</v>
      </c>
      <c r="F3" s="21" t="s">
        <v>28</v>
      </c>
      <c r="G3" s="21" t="s">
        <v>29</v>
      </c>
      <c r="H3" s="21" t="s">
        <v>30</v>
      </c>
      <c r="I3" s="21" t="s">
        <v>31</v>
      </c>
      <c r="J3" s="21" t="s">
        <v>32</v>
      </c>
      <c r="K3" s="21" t="s">
        <v>33</v>
      </c>
      <c r="L3" s="21" t="s">
        <v>277</v>
      </c>
      <c r="M3" s="21" t="s">
        <v>276</v>
      </c>
    </row>
    <row r="4" spans="1:13" ht="43.5" x14ac:dyDescent="0.35">
      <c r="A4" s="21" t="s">
        <v>35</v>
      </c>
      <c r="B4" s="21" t="s">
        <v>36</v>
      </c>
      <c r="C4" s="21" t="s">
        <v>37</v>
      </c>
      <c r="D4" s="21" t="s">
        <v>45</v>
      </c>
      <c r="E4" s="23" t="s">
        <v>268</v>
      </c>
      <c r="F4" s="21" t="s">
        <v>270</v>
      </c>
      <c r="G4" s="21" t="s">
        <v>267</v>
      </c>
      <c r="H4" s="21" t="s">
        <v>41</v>
      </c>
      <c r="I4" s="21" t="s">
        <v>42</v>
      </c>
      <c r="J4" s="21" t="s">
        <v>43</v>
      </c>
      <c r="K4" s="21" t="s">
        <v>214</v>
      </c>
      <c r="L4" s="21" t="s">
        <v>278</v>
      </c>
      <c r="M4" s="21" t="s">
        <v>39</v>
      </c>
    </row>
    <row r="5" spans="1:13" ht="29" x14ac:dyDescent="0.35">
      <c r="A5" s="21" t="s">
        <v>46</v>
      </c>
      <c r="B5" s="21" t="s">
        <v>47</v>
      </c>
      <c r="C5" s="21" t="s">
        <v>48</v>
      </c>
      <c r="D5" s="21" t="s">
        <v>54</v>
      </c>
      <c r="E5" s="23" t="s">
        <v>269</v>
      </c>
      <c r="F5" s="21" t="s">
        <v>265</v>
      </c>
      <c r="G5" s="21" t="s">
        <v>50</v>
      </c>
      <c r="H5" s="23"/>
      <c r="I5" s="23" t="s">
        <v>51</v>
      </c>
      <c r="J5" s="21" t="s">
        <v>52</v>
      </c>
      <c r="K5" s="21" t="s">
        <v>72</v>
      </c>
      <c r="L5" s="21" t="s">
        <v>23</v>
      </c>
      <c r="M5" s="22"/>
    </row>
    <row r="6" spans="1:13" x14ac:dyDescent="0.35">
      <c r="A6" s="21" t="s">
        <v>56</v>
      </c>
      <c r="B6" s="21" t="s">
        <v>57</v>
      </c>
      <c r="C6" s="21" t="s">
        <v>58</v>
      </c>
      <c r="D6" s="21" t="s">
        <v>62</v>
      </c>
      <c r="E6" s="23"/>
      <c r="F6" s="23"/>
      <c r="G6" s="23"/>
      <c r="H6" s="23"/>
      <c r="I6" s="23"/>
      <c r="J6" s="21" t="s">
        <v>60</v>
      </c>
      <c r="K6" s="21" t="s">
        <v>73</v>
      </c>
      <c r="L6" s="23" t="s">
        <v>271</v>
      </c>
      <c r="M6" s="22"/>
    </row>
    <row r="7" spans="1:13" x14ac:dyDescent="0.35">
      <c r="A7" s="21" t="s">
        <v>63</v>
      </c>
      <c r="B7" s="21" t="s">
        <v>64</v>
      </c>
      <c r="C7" s="21" t="s">
        <v>65</v>
      </c>
      <c r="D7" s="23" t="s">
        <v>273</v>
      </c>
      <c r="E7" s="23"/>
      <c r="F7" s="23"/>
      <c r="G7" s="23"/>
      <c r="H7" s="23"/>
      <c r="I7" s="23"/>
      <c r="J7" s="21" t="s">
        <v>66</v>
      </c>
      <c r="K7" s="21" t="s">
        <v>53</v>
      </c>
      <c r="L7" s="23" t="s">
        <v>272</v>
      </c>
      <c r="M7" s="22"/>
    </row>
    <row r="8" spans="1:13" ht="29" x14ac:dyDescent="0.35">
      <c r="A8" s="21" t="s">
        <v>198</v>
      </c>
      <c r="B8" s="21" t="s">
        <v>69</v>
      </c>
      <c r="C8" s="21" t="s">
        <v>70</v>
      </c>
      <c r="D8" s="23"/>
      <c r="E8" s="23"/>
      <c r="F8" s="23"/>
      <c r="G8" s="23"/>
      <c r="H8" s="23"/>
      <c r="I8" s="23"/>
      <c r="J8" s="21" t="s">
        <v>39</v>
      </c>
      <c r="K8" s="21" t="s">
        <v>61</v>
      </c>
      <c r="L8" s="23"/>
      <c r="M8" s="22"/>
    </row>
    <row r="9" spans="1:13" x14ac:dyDescent="0.35">
      <c r="A9" s="23"/>
      <c r="B9" s="23" t="s">
        <v>266</v>
      </c>
      <c r="C9" s="23"/>
      <c r="D9" s="23"/>
      <c r="E9" s="23"/>
      <c r="F9" s="23"/>
      <c r="G9" s="23"/>
      <c r="H9" s="23"/>
      <c r="I9" s="23"/>
      <c r="J9" s="23"/>
      <c r="K9" s="21" t="s">
        <v>67</v>
      </c>
      <c r="L9" s="23"/>
      <c r="M9" s="22"/>
    </row>
    <row r="10" spans="1:13" x14ac:dyDescent="0.3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1" t="s">
        <v>71</v>
      </c>
      <c r="L10" s="23"/>
      <c r="M10" s="22"/>
    </row>
    <row r="11" spans="1:13" x14ac:dyDescent="0.3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1" t="s">
        <v>39</v>
      </c>
      <c r="L11" s="23"/>
      <c r="M11" s="22"/>
    </row>
    <row r="12" spans="1:13" x14ac:dyDescent="0.3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INSTRUCCIONES</vt:lpstr>
      <vt:lpstr>DATOS_CONTRATOS</vt:lpstr>
      <vt:lpstr>TABLERO_RESUMEN</vt:lpstr>
      <vt:lpstr>DETALLE_CONTRATO</vt:lpstr>
      <vt:lpstr>DETALLE_PAGOS</vt:lpstr>
      <vt:lpstr>DATOS_PAGOS</vt:lpstr>
      <vt:lpstr>ALERTAS</vt:lpstr>
      <vt:lpstr>VALIDACIONES</vt:lpstr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Jennifer Cañon Trujillo</cp:lastModifiedBy>
  <dcterms:created xsi:type="dcterms:W3CDTF">2025-12-25T21:27:55Z</dcterms:created>
  <dcterms:modified xsi:type="dcterms:W3CDTF">2025-12-27T14:49:23Z</dcterms:modified>
</cp:coreProperties>
</file>